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cuments\LIBRO 1.1\SUSTENTACION\LIBRO CORRECIÓN-SUSTENTACIÓN\Apendices final_Abono_Ecobarranqueño_2025_2\"/>
    </mc:Choice>
  </mc:AlternateContent>
  <xr:revisionPtr revIDLastSave="0" documentId="13_ncr:1_{232FD015-F02B-434B-B4FE-64C7DEA0ADD0}" xr6:coauthVersionLast="47" xr6:coauthVersionMax="47" xr10:uidLastSave="{00000000-0000-0000-0000-000000000000}"/>
  <bookViews>
    <workbookView xWindow="-108" yWindow="-108" windowWidth="23256" windowHeight="12456" firstSheet="2" activeTab="6" xr2:uid="{1C5F2D96-F1CD-4084-9366-919BD511AD9C}"/>
  </bookViews>
  <sheets>
    <sheet name="INVERSIONES " sheetId="1" r:id="rId1"/>
    <sheet name="COSTOS Y GASTOS" sheetId="14" r:id="rId2"/>
    <sheet name="Proyecciones 2 prim años" sheetId="19" r:id="rId3"/>
    <sheet name="CRÉDITO" sheetId="15" r:id="rId4"/>
    <sheet name="COSTOS RESUMEN" sheetId="17" r:id="rId5"/>
    <sheet name="PROYECCIONES" sheetId="16" r:id="rId6"/>
    <sheet name="EVALUACIÓN" sheetId="18" r:id="rId7"/>
  </sheets>
  <definedNames>
    <definedName name="Gastos_Financie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4" i="16" l="1"/>
  <c r="J35" i="16"/>
  <c r="J34" i="16"/>
  <c r="I35" i="16"/>
  <c r="I34" i="16"/>
  <c r="H35" i="16"/>
  <c r="H34" i="16"/>
  <c r="G35" i="16"/>
  <c r="D19" i="16"/>
  <c r="O18" i="19" l="1"/>
  <c r="C10" i="19"/>
  <c r="A3" i="19"/>
  <c r="F117" i="18" l="1"/>
  <c r="G117" i="18"/>
  <c r="H117" i="18"/>
  <c r="E115" i="18"/>
  <c r="E117" i="18"/>
  <c r="D70" i="14"/>
  <c r="F10" i="16" s="1"/>
  <c r="E116" i="18"/>
  <c r="G10" i="16"/>
  <c r="F17" i="16"/>
  <c r="G17" i="16" s="1"/>
  <c r="H17" i="16" s="1"/>
  <c r="I17" i="16" s="1"/>
  <c r="I19" i="16" s="1"/>
  <c r="O8" i="19"/>
  <c r="H42" i="17"/>
  <c r="G42" i="17"/>
  <c r="O16" i="19"/>
  <c r="F140" i="14"/>
  <c r="A2" i="19"/>
  <c r="F8" i="19" s="1"/>
  <c r="F9" i="19" s="1"/>
  <c r="F11" i="19" s="1"/>
  <c r="G30" i="16" l="1"/>
  <c r="L16" i="19"/>
  <c r="D16" i="19"/>
  <c r="D17" i="19" s="1"/>
  <c r="D19" i="19" s="1"/>
  <c r="N16" i="19"/>
  <c r="N18" i="19" s="1"/>
  <c r="G8" i="19"/>
  <c r="G9" i="19" s="1"/>
  <c r="G11" i="19" s="1"/>
  <c r="C8" i="19"/>
  <c r="C16" i="19"/>
  <c r="C18" i="19" s="1"/>
  <c r="K16" i="19"/>
  <c r="K18" i="19" s="1"/>
  <c r="E8" i="19"/>
  <c r="H8" i="19"/>
  <c r="H9" i="19" s="1"/>
  <c r="H11" i="19" s="1"/>
  <c r="D8" i="19"/>
  <c r="D9" i="19" s="1"/>
  <c r="D11" i="19" s="1"/>
  <c r="D10" i="19"/>
  <c r="N17" i="19"/>
  <c r="N19" i="19" s="1"/>
  <c r="I8" i="19"/>
  <c r="J8" i="19"/>
  <c r="F16" i="19"/>
  <c r="D18" i="19"/>
  <c r="K8" i="19"/>
  <c r="G16" i="19"/>
  <c r="L8" i="19"/>
  <c r="H16" i="19"/>
  <c r="F10" i="19"/>
  <c r="E16" i="19"/>
  <c r="M8" i="19"/>
  <c r="I16" i="19"/>
  <c r="N8" i="19"/>
  <c r="J16" i="19"/>
  <c r="C9" i="19"/>
  <c r="M16" i="19"/>
  <c r="K17" i="19" l="1"/>
  <c r="K19" i="19" s="1"/>
  <c r="C17" i="19"/>
  <c r="G10" i="19"/>
  <c r="H10" i="19"/>
  <c r="L17" i="19"/>
  <c r="L19" i="19" s="1"/>
  <c r="L18" i="19"/>
  <c r="I17" i="19"/>
  <c r="I19" i="19" s="1"/>
  <c r="I18" i="19"/>
  <c r="M9" i="19"/>
  <c r="M11" i="19" s="1"/>
  <c r="M10" i="19"/>
  <c r="F18" i="19"/>
  <c r="F17" i="19"/>
  <c r="F19" i="19" s="1"/>
  <c r="K10" i="19"/>
  <c r="K9" i="19"/>
  <c r="K11" i="19" s="1"/>
  <c r="E18" i="19"/>
  <c r="E17" i="19"/>
  <c r="E19" i="19" s="1"/>
  <c r="G18" i="19"/>
  <c r="G17" i="19"/>
  <c r="G19" i="19" s="1"/>
  <c r="C11" i="19"/>
  <c r="J10" i="19"/>
  <c r="J9" i="19"/>
  <c r="J11" i="19" s="1"/>
  <c r="C19" i="19"/>
  <c r="I10" i="19"/>
  <c r="I9" i="19"/>
  <c r="I11" i="19" s="1"/>
  <c r="J18" i="19"/>
  <c r="J17" i="19"/>
  <c r="J19" i="19" s="1"/>
  <c r="D147" i="14"/>
  <c r="F147" i="14" s="1"/>
  <c r="N10" i="19"/>
  <c r="N9" i="19"/>
  <c r="N11" i="19" s="1"/>
  <c r="M18" i="19"/>
  <c r="M17" i="19"/>
  <c r="M19" i="19" s="1"/>
  <c r="H18" i="19"/>
  <c r="H17" i="19"/>
  <c r="H19" i="19" s="1"/>
  <c r="E10" i="19"/>
  <c r="E9" i="19"/>
  <c r="E11" i="19" s="1"/>
  <c r="L10" i="19"/>
  <c r="L9" i="19"/>
  <c r="L11" i="19" s="1"/>
  <c r="H146" i="14"/>
  <c r="O10" i="19" l="1"/>
  <c r="D44" i="18"/>
  <c r="F108" i="1"/>
  <c r="E108" i="1"/>
  <c r="D108" i="1"/>
  <c r="G26" i="18"/>
  <c r="I8" i="15"/>
  <c r="I9" i="15" s="1"/>
  <c r="D82" i="1"/>
  <c r="H7" i="15"/>
  <c r="F178" i="14" l="1"/>
  <c r="E178" i="14"/>
  <c r="E168" i="14"/>
  <c r="E125" i="14"/>
  <c r="F125" i="14" s="1"/>
  <c r="G15" i="14"/>
  <c r="F15" i="14"/>
  <c r="G105" i="14" s="1"/>
  <c r="H105" i="14" s="1"/>
  <c r="I105" i="14" s="1"/>
  <c r="J105" i="14" s="1"/>
  <c r="E85" i="14"/>
  <c r="F85" i="14" s="1"/>
  <c r="D71" i="14" l="1"/>
  <c r="E60" i="14" s="1"/>
  <c r="F154" i="14"/>
  <c r="E154" i="14" s="1"/>
  <c r="E15" i="14"/>
  <c r="D24" i="14"/>
  <c r="F21" i="14"/>
  <c r="D89" i="1"/>
  <c r="D100" i="1"/>
  <c r="E100" i="1"/>
  <c r="E58" i="1"/>
  <c r="E56" i="1"/>
  <c r="E57" i="1"/>
  <c r="E64" i="14" l="1"/>
  <c r="F64" i="14" s="1"/>
  <c r="E62" i="14"/>
  <c r="E61" i="14"/>
  <c r="F60" i="14"/>
  <c r="H60" i="14" s="1"/>
  <c r="I60" i="14" s="1"/>
  <c r="E63" i="14"/>
  <c r="G140" i="14"/>
  <c r="H140" i="14"/>
  <c r="I140" i="14" s="1"/>
  <c r="J140" i="14" s="1"/>
  <c r="J142" i="14" s="1"/>
  <c r="F44" i="16" s="1"/>
  <c r="G21" i="14"/>
  <c r="F128" i="14"/>
  <c r="E110" i="14"/>
  <c r="E20" i="1"/>
  <c r="E21" i="1"/>
  <c r="E24" i="1"/>
  <c r="E22" i="1"/>
  <c r="E23" i="1"/>
  <c r="E17" i="1"/>
  <c r="G100" i="18"/>
  <c r="G107" i="18"/>
  <c r="H66" i="14"/>
  <c r="I66" i="14" s="1"/>
  <c r="J66" i="14" s="1"/>
  <c r="E55" i="1"/>
  <c r="E59" i="1"/>
  <c r="E54" i="1"/>
  <c r="E44" i="1"/>
  <c r="E45" i="1"/>
  <c r="E46" i="1"/>
  <c r="E47" i="1"/>
  <c r="E43" i="1"/>
  <c r="E35" i="1"/>
  <c r="E36" i="1"/>
  <c r="E37" i="1"/>
  <c r="E33" i="1"/>
  <c r="E34" i="1"/>
  <c r="E32" i="1"/>
  <c r="E18" i="1"/>
  <c r="E19" i="1"/>
  <c r="E25" i="1"/>
  <c r="E26" i="1"/>
  <c r="H116" i="18"/>
  <c r="G116" i="18"/>
  <c r="F116" i="18"/>
  <c r="E142" i="14"/>
  <c r="F110" i="14"/>
  <c r="H8" i="14"/>
  <c r="E6" i="1"/>
  <c r="G136" i="16" s="1"/>
  <c r="F142" i="16"/>
  <c r="F69" i="16"/>
  <c r="F114" i="16"/>
  <c r="K106" i="16"/>
  <c r="J106" i="16"/>
  <c r="I106" i="16"/>
  <c r="H106" i="16"/>
  <c r="G106" i="16"/>
  <c r="K98" i="16"/>
  <c r="J98" i="16"/>
  <c r="I98" i="16"/>
  <c r="H98" i="16"/>
  <c r="G98" i="16"/>
  <c r="D103" i="1"/>
  <c r="D102" i="1"/>
  <c r="D101" i="1"/>
  <c r="E86" i="14" s="1"/>
  <c r="F86" i="14" s="1"/>
  <c r="D12" i="17" s="1"/>
  <c r="D65" i="1"/>
  <c r="F136" i="16" s="1"/>
  <c r="D17" i="17"/>
  <c r="D142" i="14"/>
  <c r="D90" i="1"/>
  <c r="E101" i="1" s="1"/>
  <c r="C32" i="14"/>
  <c r="C43" i="14" s="1"/>
  <c r="C33" i="14"/>
  <c r="C44" i="14" s="1"/>
  <c r="C34" i="14"/>
  <c r="C45" i="14" s="1"/>
  <c r="F176" i="16"/>
  <c r="F182" i="16"/>
  <c r="F188" i="16"/>
  <c r="F194" i="16"/>
  <c r="F200" i="16"/>
  <c r="G176" i="16"/>
  <c r="G182" i="16"/>
  <c r="G188" i="16"/>
  <c r="G194" i="16"/>
  <c r="G200" i="16"/>
  <c r="H176" i="16"/>
  <c r="H182" i="16"/>
  <c r="H188" i="16"/>
  <c r="H194" i="16"/>
  <c r="H200" i="16"/>
  <c r="I176" i="16"/>
  <c r="I182" i="16"/>
  <c r="I188" i="16"/>
  <c r="I194" i="16"/>
  <c r="I200" i="16"/>
  <c r="J176" i="16"/>
  <c r="J182" i="16"/>
  <c r="J188" i="16"/>
  <c r="J194" i="16"/>
  <c r="J200" i="16"/>
  <c r="E42" i="14"/>
  <c r="E43" i="14"/>
  <c r="E44" i="14"/>
  <c r="E45" i="14"/>
  <c r="E41" i="14"/>
  <c r="F9" i="16"/>
  <c r="G9" i="16"/>
  <c r="B66" i="1"/>
  <c r="C30" i="14" s="1"/>
  <c r="C41" i="14" s="1"/>
  <c r="B67" i="1"/>
  <c r="C31" i="14" s="1"/>
  <c r="C42" i="14" s="1"/>
  <c r="E53" i="1"/>
  <c r="D110" i="14"/>
  <c r="D93" i="1"/>
  <c r="E103" i="1" s="1"/>
  <c r="K35" i="18"/>
  <c r="J35" i="18"/>
  <c r="I35" i="18"/>
  <c r="H35" i="18"/>
  <c r="G35" i="18"/>
  <c r="K12" i="15"/>
  <c r="D91" i="1"/>
  <c r="E102" i="1" s="1"/>
  <c r="F130" i="14"/>
  <c r="F132" i="14"/>
  <c r="F129" i="14"/>
  <c r="F127" i="14"/>
  <c r="L15" i="15"/>
  <c r="L16" i="15" s="1"/>
  <c r="L17" i="15" s="1"/>
  <c r="L18" i="15" s="1"/>
  <c r="C14" i="15"/>
  <c r="C15" i="15" s="1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C44" i="15" s="1"/>
  <c r="C45" i="15" s="1"/>
  <c r="C46" i="15" s="1"/>
  <c r="C47" i="15" s="1"/>
  <c r="C48" i="15" s="1"/>
  <c r="C49" i="15" s="1"/>
  <c r="E12" i="1"/>
  <c r="F171" i="16"/>
  <c r="F183" i="16"/>
  <c r="F189" i="16"/>
  <c r="F195" i="16"/>
  <c r="F201" i="16"/>
  <c r="G171" i="16"/>
  <c r="H171" i="16"/>
  <c r="H177" i="16"/>
  <c r="J171" i="16"/>
  <c r="I171" i="16"/>
  <c r="F177" i="16"/>
  <c r="H183" i="16"/>
  <c r="H189" i="16"/>
  <c r="H195" i="16"/>
  <c r="H201" i="16"/>
  <c r="J183" i="16"/>
  <c r="J189" i="16"/>
  <c r="J195" i="16"/>
  <c r="J201" i="16"/>
  <c r="J177" i="16"/>
  <c r="F142" i="14"/>
  <c r="G177" i="16"/>
  <c r="G183" i="16"/>
  <c r="G189" i="16"/>
  <c r="G195" i="16"/>
  <c r="G201" i="16"/>
  <c r="I183" i="16"/>
  <c r="I189" i="16"/>
  <c r="I195" i="16"/>
  <c r="I201" i="16"/>
  <c r="I177" i="16"/>
  <c r="G142" i="14"/>
  <c r="D80" i="1"/>
  <c r="F131" i="14" s="1"/>
  <c r="F29" i="16"/>
  <c r="G6" i="18"/>
  <c r="G29" i="16"/>
  <c r="H9" i="16"/>
  <c r="G69" i="16"/>
  <c r="I9" i="16"/>
  <c r="H29" i="16"/>
  <c r="H6" i="18"/>
  <c r="H69" i="16"/>
  <c r="I6" i="18"/>
  <c r="I69" i="16"/>
  <c r="I29" i="16"/>
  <c r="J9" i="16"/>
  <c r="J29" i="16"/>
  <c r="K69" i="16"/>
  <c r="K6" i="18"/>
  <c r="J69" i="16"/>
  <c r="J6" i="18"/>
  <c r="F30" i="16"/>
  <c r="E179" i="14" s="1"/>
  <c r="F4" i="17"/>
  <c r="G39" i="17" s="1"/>
  <c r="F179" i="14" l="1"/>
  <c r="F181" i="14" s="1"/>
  <c r="E181" i="14"/>
  <c r="I142" i="14"/>
  <c r="H142" i="14"/>
  <c r="H21" i="14"/>
  <c r="I21" i="14" s="1"/>
  <c r="J21" i="14" s="1"/>
  <c r="G86" i="16"/>
  <c r="H86" i="16" s="1"/>
  <c r="E131" i="14"/>
  <c r="G44" i="16"/>
  <c r="H44" i="16" s="1"/>
  <c r="G88" i="16"/>
  <c r="G25" i="18" s="1"/>
  <c r="F156" i="14"/>
  <c r="E156" i="14" s="1"/>
  <c r="F61" i="14"/>
  <c r="H61" i="14" s="1"/>
  <c r="I61" i="14" s="1"/>
  <c r="J61" i="14" s="1"/>
  <c r="H65" i="14"/>
  <c r="I65" i="14" s="1"/>
  <c r="J65" i="14" s="1"/>
  <c r="F63" i="14"/>
  <c r="H63" i="14" s="1"/>
  <c r="I63" i="14" s="1"/>
  <c r="J63" i="14" s="1"/>
  <c r="H64" i="14"/>
  <c r="I64" i="14" s="1"/>
  <c r="J64" i="14" s="1"/>
  <c r="F62" i="14"/>
  <c r="G22" i="14"/>
  <c r="H22" i="14" s="1"/>
  <c r="I22" i="14" s="1"/>
  <c r="J22" i="14" s="1"/>
  <c r="H106" i="14"/>
  <c r="I106" i="14" s="1"/>
  <c r="J106" i="14" s="1"/>
  <c r="G23" i="14"/>
  <c r="H23" i="14" s="1"/>
  <c r="I23" i="14" s="1"/>
  <c r="G108" i="14"/>
  <c r="H108" i="14" s="1"/>
  <c r="I108" i="14" s="1"/>
  <c r="J108" i="14" s="1"/>
  <c r="G107" i="14"/>
  <c r="H107" i="14" s="1"/>
  <c r="I107" i="14" s="1"/>
  <c r="J107" i="14" s="1"/>
  <c r="E27" i="1"/>
  <c r="D67" i="1" s="1"/>
  <c r="E31" i="14" s="1"/>
  <c r="F78" i="14" s="1"/>
  <c r="E78" i="14" s="1"/>
  <c r="E60" i="1"/>
  <c r="D70" i="1" s="1"/>
  <c r="G141" i="16" s="1"/>
  <c r="G137" i="16"/>
  <c r="H137" i="16" s="1"/>
  <c r="I137" i="16" s="1"/>
  <c r="J137" i="16" s="1"/>
  <c r="K137" i="16" s="1"/>
  <c r="D66" i="1"/>
  <c r="E38" i="1"/>
  <c r="D68" i="1" s="1"/>
  <c r="K139" i="16" s="1"/>
  <c r="E48" i="1"/>
  <c r="D69" i="1" s="1"/>
  <c r="F140" i="16" s="1"/>
  <c r="D13" i="17"/>
  <c r="E124" i="14"/>
  <c r="F124" i="14" s="1"/>
  <c r="E126" i="14"/>
  <c r="F126" i="14" s="1"/>
  <c r="E189" i="14"/>
  <c r="F96" i="16" s="1"/>
  <c r="F33" i="18" s="1"/>
  <c r="F144" i="16"/>
  <c r="F146" i="16" s="1"/>
  <c r="G144" i="16"/>
  <c r="H144" i="16" s="1"/>
  <c r="I144" i="16" s="1"/>
  <c r="J144" i="16" s="1"/>
  <c r="K144" i="16" s="1"/>
  <c r="H136" i="16"/>
  <c r="G23" i="18" l="1"/>
  <c r="G145" i="16"/>
  <c r="G146" i="16" s="1"/>
  <c r="J110" i="14"/>
  <c r="H88" i="16"/>
  <c r="H25" i="18" s="1"/>
  <c r="I88" i="16"/>
  <c r="I25" i="18" s="1"/>
  <c r="I44" i="16"/>
  <c r="H62" i="14"/>
  <c r="I62" i="14" s="1"/>
  <c r="J60" i="14"/>
  <c r="H10" i="16"/>
  <c r="F115" i="18" s="1"/>
  <c r="F118" i="18" s="1"/>
  <c r="I24" i="14"/>
  <c r="J23" i="14"/>
  <c r="J24" i="14" s="1"/>
  <c r="F34" i="16" s="1"/>
  <c r="G110" i="14"/>
  <c r="H110" i="14"/>
  <c r="J140" i="16"/>
  <c r="I140" i="16"/>
  <c r="H140" i="16"/>
  <c r="E33" i="14"/>
  <c r="G33" i="14" s="1"/>
  <c r="H33" i="14" s="1"/>
  <c r="J33" i="14" s="1"/>
  <c r="K140" i="16"/>
  <c r="G140" i="16"/>
  <c r="D29" i="17"/>
  <c r="F28" i="17" s="1"/>
  <c r="H138" i="16"/>
  <c r="J141" i="16"/>
  <c r="I141" i="16"/>
  <c r="H141" i="16"/>
  <c r="F141" i="16"/>
  <c r="K141" i="16"/>
  <c r="E34" i="14"/>
  <c r="G34" i="14" s="1"/>
  <c r="H34" i="14" s="1"/>
  <c r="J34" i="14" s="1"/>
  <c r="K138" i="16"/>
  <c r="J138" i="16"/>
  <c r="I86" i="16"/>
  <c r="H23" i="18"/>
  <c r="E32" i="14"/>
  <c r="G32" i="14" s="1"/>
  <c r="H32" i="14" s="1"/>
  <c r="J32" i="14" s="1"/>
  <c r="G139" i="16"/>
  <c r="I139" i="16"/>
  <c r="J139" i="16"/>
  <c r="H139" i="16"/>
  <c r="F139" i="16"/>
  <c r="G138" i="16"/>
  <c r="F138" i="16"/>
  <c r="I138" i="16"/>
  <c r="G31" i="14"/>
  <c r="H31" i="14" s="1"/>
  <c r="J31" i="14" s="1"/>
  <c r="D51" i="14" s="1"/>
  <c r="D15" i="17"/>
  <c r="E30" i="14"/>
  <c r="D71" i="1"/>
  <c r="E188" i="14" s="1"/>
  <c r="F137" i="16"/>
  <c r="I136" i="16"/>
  <c r="H145" i="16" l="1"/>
  <c r="E95" i="14"/>
  <c r="F95" i="14" s="1"/>
  <c r="F10" i="17" s="1"/>
  <c r="H67" i="14"/>
  <c r="F35" i="16" s="1"/>
  <c r="G75" i="16" s="1"/>
  <c r="G12" i="18" s="1"/>
  <c r="J88" i="16"/>
  <c r="J25" i="18" s="1"/>
  <c r="J44" i="16"/>
  <c r="K88" i="16" s="1"/>
  <c r="K25" i="18" s="1"/>
  <c r="J62" i="14"/>
  <c r="J67" i="14" s="1"/>
  <c r="E96" i="14" s="1"/>
  <c r="F96" i="14" s="1"/>
  <c r="F27" i="17" s="1"/>
  <c r="F30" i="17" s="1"/>
  <c r="I67" i="14"/>
  <c r="H70" i="16"/>
  <c r="G31" i="16"/>
  <c r="G50" i="16" s="1"/>
  <c r="H112" i="16" s="1"/>
  <c r="I10" i="16"/>
  <c r="G115" i="18" s="1"/>
  <c r="H30" i="16"/>
  <c r="G76" i="16"/>
  <c r="G13" i="18" s="1"/>
  <c r="I110" i="14"/>
  <c r="H76" i="16"/>
  <c r="H13" i="18" s="1"/>
  <c r="F117" i="14"/>
  <c r="E117" i="14" s="1"/>
  <c r="F37" i="16"/>
  <c r="G37" i="16" s="1"/>
  <c r="H79" i="16" s="1"/>
  <c r="H16" i="18" s="1"/>
  <c r="I34" i="14"/>
  <c r="D54" i="14"/>
  <c r="I33" i="14"/>
  <c r="D53" i="14"/>
  <c r="I145" i="16"/>
  <c r="H146" i="16"/>
  <c r="J86" i="16"/>
  <c r="I23" i="18"/>
  <c r="D52" i="14"/>
  <c r="I32" i="14"/>
  <c r="F143" i="16"/>
  <c r="I31" i="14"/>
  <c r="F51" i="14"/>
  <c r="F120" i="14" s="1"/>
  <c r="E120" i="14" s="1"/>
  <c r="E51" i="14"/>
  <c r="F81" i="14" s="1"/>
  <c r="E81" i="14" s="1"/>
  <c r="F95" i="16"/>
  <c r="F79" i="14"/>
  <c r="G30" i="14"/>
  <c r="H30" i="14" s="1"/>
  <c r="J30" i="14" s="1"/>
  <c r="F118" i="14"/>
  <c r="J136" i="16"/>
  <c r="F38" i="17" l="1"/>
  <c r="H75" i="16"/>
  <c r="H12" i="18" s="1"/>
  <c r="I75" i="16"/>
  <c r="I12" i="18" s="1"/>
  <c r="D50" i="14"/>
  <c r="E50" i="14" s="1"/>
  <c r="I30" i="14"/>
  <c r="H7" i="18"/>
  <c r="H9" i="18" s="1"/>
  <c r="H72" i="16"/>
  <c r="I30" i="16"/>
  <c r="J10" i="16"/>
  <c r="H115" i="18" s="1"/>
  <c r="J75" i="16"/>
  <c r="J12" i="18" s="1"/>
  <c r="I70" i="16"/>
  <c r="H31" i="16"/>
  <c r="H50" i="16" s="1"/>
  <c r="I112" i="16" s="1"/>
  <c r="I76" i="16"/>
  <c r="I13" i="18" s="1"/>
  <c r="F155" i="14"/>
  <c r="E155" i="14" s="1"/>
  <c r="F42" i="16"/>
  <c r="G42" i="16" s="1"/>
  <c r="H42" i="16" s="1"/>
  <c r="I42" i="16" s="1"/>
  <c r="J42" i="16" s="1"/>
  <c r="I37" i="16"/>
  <c r="J79" i="16" s="1"/>
  <c r="J16" i="18" s="1"/>
  <c r="G79" i="16"/>
  <c r="G16" i="18" s="1"/>
  <c r="H37" i="16"/>
  <c r="I79" i="16" s="1"/>
  <c r="I16" i="18" s="1"/>
  <c r="F54" i="14"/>
  <c r="F123" i="14" s="1"/>
  <c r="E123" i="14" s="1"/>
  <c r="E54" i="14"/>
  <c r="F84" i="14" s="1"/>
  <c r="E84" i="14" s="1"/>
  <c r="F53" i="14"/>
  <c r="F122" i="14" s="1"/>
  <c r="E122" i="14" s="1"/>
  <c r="E53" i="14"/>
  <c r="F83" i="14" s="1"/>
  <c r="E83" i="14" s="1"/>
  <c r="K86" i="16"/>
  <c r="K23" i="18" s="1"/>
  <c r="J23" i="18"/>
  <c r="J145" i="16"/>
  <c r="I146" i="16"/>
  <c r="E52" i="14"/>
  <c r="F82" i="14" s="1"/>
  <c r="E82" i="14" s="1"/>
  <c r="F52" i="14"/>
  <c r="E118" i="14"/>
  <c r="H35" i="14"/>
  <c r="D16" i="17"/>
  <c r="E79" i="14"/>
  <c r="F32" i="18"/>
  <c r="K136" i="16"/>
  <c r="G38" i="17" l="1"/>
  <c r="D117" i="18" s="1"/>
  <c r="F121" i="14"/>
  <c r="E121" i="14" s="1"/>
  <c r="J30" i="16"/>
  <c r="K75" i="16"/>
  <c r="K12" i="18" s="1"/>
  <c r="I72" i="16"/>
  <c r="I7" i="18"/>
  <c r="I9" i="18" s="1"/>
  <c r="J37" i="16"/>
  <c r="K79" i="16" s="1"/>
  <c r="K16" i="18" s="1"/>
  <c r="J70" i="16"/>
  <c r="I31" i="16"/>
  <c r="I50" i="16" s="1"/>
  <c r="J112" i="16" s="1"/>
  <c r="J76" i="16"/>
  <c r="J13" i="18" s="1"/>
  <c r="K76" i="16"/>
  <c r="K13" i="18" s="1"/>
  <c r="K145" i="16"/>
  <c r="K146" i="16" s="1"/>
  <c r="J146" i="16"/>
  <c r="J35" i="14"/>
  <c r="I35" i="14"/>
  <c r="J31" i="16" l="1"/>
  <c r="J50" i="16" s="1"/>
  <c r="K112" i="16" s="1"/>
  <c r="K70" i="16"/>
  <c r="J72" i="16"/>
  <c r="J7" i="18"/>
  <c r="J9" i="18" s="1"/>
  <c r="F80" i="14"/>
  <c r="F50" i="14"/>
  <c r="F119" i="14" s="1"/>
  <c r="K72" i="16" l="1"/>
  <c r="K7" i="18"/>
  <c r="K9" i="18" s="1"/>
  <c r="E119" i="14"/>
  <c r="G87" i="16"/>
  <c r="F133" i="14"/>
  <c r="F157" i="14" s="1"/>
  <c r="D14" i="17"/>
  <c r="F11" i="17" s="1"/>
  <c r="E80" i="14"/>
  <c r="F88" i="14"/>
  <c r="E157" i="14" l="1"/>
  <c r="E158" i="14" s="1"/>
  <c r="F158" i="14"/>
  <c r="F18" i="17" s="1"/>
  <c r="E88" i="14"/>
  <c r="E97" i="14" s="1"/>
  <c r="G78" i="16"/>
  <c r="G15" i="18" s="1"/>
  <c r="H87" i="16"/>
  <c r="G24" i="18"/>
  <c r="F43" i="16"/>
  <c r="F45" i="16" s="1"/>
  <c r="E180" i="14"/>
  <c r="E133" i="14"/>
  <c r="F97" i="14" l="1"/>
  <c r="F98" i="14" s="1"/>
  <c r="E98" i="14"/>
  <c r="E176" i="14" s="1"/>
  <c r="F176" i="14" s="1"/>
  <c r="I87" i="16"/>
  <c r="H24" i="18"/>
  <c r="G43" i="16"/>
  <c r="G85" i="16"/>
  <c r="F36" i="16"/>
  <c r="F38" i="16" s="1"/>
  <c r="F180" i="14"/>
  <c r="E177" i="14"/>
  <c r="F177" i="14" s="1"/>
  <c r="F20" i="17"/>
  <c r="D115" i="18" s="1"/>
  <c r="H78" i="16"/>
  <c r="G142" i="16"/>
  <c r="F37" i="17" l="1"/>
  <c r="G37" i="17" s="1"/>
  <c r="H85" i="16"/>
  <c r="H22" i="18" s="1"/>
  <c r="G45" i="16"/>
  <c r="H43" i="16"/>
  <c r="H15" i="18"/>
  <c r="I78" i="16"/>
  <c r="G90" i="16"/>
  <c r="G22" i="18"/>
  <c r="G27" i="18" s="1"/>
  <c r="G77" i="16"/>
  <c r="G36" i="16"/>
  <c r="H142" i="16"/>
  <c r="G143" i="16"/>
  <c r="I24" i="18"/>
  <c r="J87" i="16"/>
  <c r="E118" i="18" l="1"/>
  <c r="J78" i="16"/>
  <c r="I15" i="18"/>
  <c r="H77" i="16"/>
  <c r="H36" i="16"/>
  <c r="G38" i="16"/>
  <c r="G40" i="16" s="1"/>
  <c r="G14" i="18"/>
  <c r="G17" i="18" s="1"/>
  <c r="G80" i="16"/>
  <c r="J24" i="18"/>
  <c r="K87" i="16"/>
  <c r="K24" i="18" s="1"/>
  <c r="I142" i="16"/>
  <c r="H143" i="16"/>
  <c r="H45" i="16"/>
  <c r="I43" i="16"/>
  <c r="I85" i="16"/>
  <c r="I22" i="18" s="1"/>
  <c r="F40" i="17"/>
  <c r="G40" i="17" s="1"/>
  <c r="D17" i="16" s="1"/>
  <c r="J43" i="16" l="1"/>
  <c r="J85" i="16"/>
  <c r="J22" i="18" s="1"/>
  <c r="I45" i="16"/>
  <c r="I77" i="16"/>
  <c r="H38" i="16"/>
  <c r="H40" i="16" s="1"/>
  <c r="I36" i="16"/>
  <c r="H118" i="18"/>
  <c r="G118" i="18"/>
  <c r="H80" i="16"/>
  <c r="H82" i="16" s="1"/>
  <c r="H14" i="18"/>
  <c r="H17" i="18" s="1"/>
  <c r="H19" i="18" s="1"/>
  <c r="K78" i="16"/>
  <c r="K15" i="18" s="1"/>
  <c r="J15" i="18"/>
  <c r="J142" i="16"/>
  <c r="I143" i="16"/>
  <c r="G48" i="16"/>
  <c r="G196" i="16"/>
  <c r="F19" i="16" l="1"/>
  <c r="D116" i="18"/>
  <c r="D118" i="18" s="1"/>
  <c r="J36" i="16"/>
  <c r="J77" i="16"/>
  <c r="I38" i="16"/>
  <c r="I40" i="16" s="1"/>
  <c r="I80" i="16"/>
  <c r="I82" i="16" s="1"/>
  <c r="I14" i="18"/>
  <c r="I17" i="18" s="1"/>
  <c r="I19" i="18" s="1"/>
  <c r="K142" i="16"/>
  <c r="K143" i="16" s="1"/>
  <c r="J143" i="16"/>
  <c r="H196" i="16"/>
  <c r="H48" i="16"/>
  <c r="J45" i="16"/>
  <c r="K85" i="16"/>
  <c r="K22" i="18" s="1"/>
  <c r="F31" i="16" l="1"/>
  <c r="F40" i="16" s="1"/>
  <c r="G70" i="16"/>
  <c r="I196" i="16"/>
  <c r="I48" i="16"/>
  <c r="G19" i="16"/>
  <c r="J80" i="16"/>
  <c r="J82" i="16" s="1"/>
  <c r="J14" i="18"/>
  <c r="J17" i="18" s="1"/>
  <c r="J19" i="18" s="1"/>
  <c r="K77" i="16"/>
  <c r="J38" i="16"/>
  <c r="J40" i="16" s="1"/>
  <c r="F196" i="16" l="1"/>
  <c r="F48" i="16"/>
  <c r="F50" i="16"/>
  <c r="G112" i="16" s="1"/>
  <c r="G7" i="18"/>
  <c r="G9" i="18" s="1"/>
  <c r="G19" i="18" s="1"/>
  <c r="G29" i="18" s="1"/>
  <c r="G37" i="18" s="1"/>
  <c r="F57" i="18" s="1"/>
  <c r="G72" i="16"/>
  <c r="G82" i="16" s="1"/>
  <c r="J196" i="16"/>
  <c r="J48" i="16"/>
  <c r="K80" i="16"/>
  <c r="K82" i="16" s="1"/>
  <c r="K14" i="18"/>
  <c r="K17" i="18" s="1"/>
  <c r="K19" i="18" s="1"/>
  <c r="H19" i="16"/>
  <c r="G92" i="16" l="1"/>
  <c r="G100" i="16" s="1"/>
  <c r="F67" i="18"/>
  <c r="F82" i="18" s="1"/>
  <c r="E100" i="18" s="1"/>
  <c r="I152" i="16" l="1"/>
  <c r="I49" i="16"/>
  <c r="I53" i="16" s="1"/>
  <c r="J111" i="16"/>
  <c r="I56" i="16" l="1"/>
  <c r="I59" i="16" s="1"/>
  <c r="I149" i="16"/>
  <c r="J110" i="16"/>
  <c r="J114" i="16" s="1"/>
  <c r="J116" i="16" s="1"/>
  <c r="I61" i="16" l="1"/>
  <c r="I202" i="16"/>
  <c r="K89" i="16"/>
  <c r="J150" i="16"/>
  <c r="K90" i="16" l="1"/>
  <c r="K92" i="16" s="1"/>
  <c r="K100" i="16" s="1"/>
  <c r="K26" i="18"/>
  <c r="K27" i="18" s="1"/>
  <c r="K29" i="18" s="1"/>
  <c r="K37" i="18" s="1"/>
  <c r="F61" i="18" s="1"/>
  <c r="I62" i="16"/>
  <c r="J157" i="16" s="1"/>
  <c r="F71" i="18" l="1"/>
  <c r="F86" i="18" l="1"/>
  <c r="E104" i="18" l="1"/>
  <c r="K111" i="16" l="1"/>
  <c r="J49" i="16"/>
  <c r="J53" i="16" s="1"/>
  <c r="J152" i="16"/>
  <c r="K152" i="16"/>
  <c r="K149" i="16"/>
  <c r="J56" i="16" l="1"/>
  <c r="K150" i="16" s="1"/>
  <c r="K151" i="16" s="1"/>
  <c r="K153" i="16" s="1"/>
  <c r="K110" i="16"/>
  <c r="K114" i="16" s="1"/>
  <c r="K116" i="16" s="1"/>
  <c r="K119" i="16" s="1"/>
  <c r="K121" i="16" s="1"/>
  <c r="J149" i="16"/>
  <c r="J151" i="16" s="1"/>
  <c r="J59" i="16" l="1"/>
  <c r="J61" i="16" s="1"/>
  <c r="J153" i="16"/>
  <c r="J202" i="16" l="1"/>
  <c r="J62" i="16"/>
  <c r="K157" i="16" s="1"/>
  <c r="M18" i="15" l="1"/>
  <c r="E190" i="14"/>
  <c r="F133" i="16" l="1"/>
  <c r="F134" i="16" s="1"/>
  <c r="F147" i="16" s="1"/>
  <c r="E191" i="14"/>
  <c r="G122" i="16"/>
  <c r="F97" i="16"/>
  <c r="D198" i="14" l="1"/>
  <c r="D197" i="14" s="1"/>
  <c r="F98" i="16"/>
  <c r="F100" i="16" s="1"/>
  <c r="F34" i="18"/>
  <c r="F35" i="18" s="1"/>
  <c r="F37" i="18" s="1"/>
  <c r="F56" i="18" s="1"/>
  <c r="D196" i="14"/>
  <c r="G197" i="14" s="1"/>
  <c r="F45" i="18" l="1"/>
  <c r="F155" i="16"/>
  <c r="F103" i="16"/>
  <c r="E197" i="14"/>
  <c r="F66" i="18"/>
  <c r="F81" i="18" s="1"/>
  <c r="F5" i="15"/>
  <c r="F44" i="18"/>
  <c r="D46" i="18" s="1"/>
  <c r="E48" i="18" s="1"/>
  <c r="E198" i="14"/>
  <c r="F159" i="16" l="1"/>
  <c r="G155" i="16"/>
  <c r="H155" i="16" s="1"/>
  <c r="I155" i="16" s="1"/>
  <c r="J155" i="16" s="1"/>
  <c r="K155" i="16" s="1"/>
  <c r="F73" i="18"/>
  <c r="G56" i="18"/>
  <c r="F99" i="18"/>
  <c r="F100" i="18" s="1"/>
  <c r="D99" i="18"/>
  <c r="F8" i="15"/>
  <c r="D14" i="15" s="1"/>
  <c r="G13" i="15"/>
  <c r="F104" i="16"/>
  <c r="F106" i="16" s="1"/>
  <c r="F116" i="16" s="1"/>
  <c r="F119" i="16" s="1"/>
  <c r="F121" i="16" s="1"/>
  <c r="F124" i="16" s="1"/>
  <c r="D15" i="15" l="1"/>
  <c r="H56" i="18"/>
  <c r="I56" i="18" s="1"/>
  <c r="G57" i="18"/>
  <c r="E14" i="15"/>
  <c r="F14" i="15" s="1"/>
  <c r="H57" i="18" l="1"/>
  <c r="I57" i="18" s="1"/>
  <c r="G58" i="18"/>
  <c r="G14" i="15"/>
  <c r="D16" i="15"/>
  <c r="G59" i="18" l="1"/>
  <c r="H58" i="18"/>
  <c r="E15" i="15"/>
  <c r="D17" i="15"/>
  <c r="D18" i="15" l="1"/>
  <c r="G60" i="18"/>
  <c r="H59" i="18"/>
  <c r="F15" i="15"/>
  <c r="G15" i="15" l="1"/>
  <c r="D19" i="15"/>
  <c r="H60" i="18"/>
  <c r="G61" i="18"/>
  <c r="H61" i="18" s="1"/>
  <c r="I61" i="18" s="1"/>
  <c r="E16" i="15" l="1"/>
  <c r="D20" i="15"/>
  <c r="F16" i="15" l="1"/>
  <c r="D21" i="15"/>
  <c r="D22" i="15" l="1"/>
  <c r="G16" i="15"/>
  <c r="E17" i="15" l="1"/>
  <c r="D23" i="15"/>
  <c r="D24" i="15" l="1"/>
  <c r="F17" i="15"/>
  <c r="G17" i="15" l="1"/>
  <c r="D25" i="15"/>
  <c r="D26" i="15" l="1"/>
  <c r="M14" i="15"/>
  <c r="E18" i="15"/>
  <c r="F18" i="15" s="1"/>
  <c r="G18" i="15" s="1"/>
  <c r="E19" i="15" l="1"/>
  <c r="F19" i="15" s="1"/>
  <c r="G19" i="15" s="1"/>
  <c r="M15" i="15"/>
  <c r="D27" i="15"/>
  <c r="E20" i="15" l="1"/>
  <c r="F20" i="15" s="1"/>
  <c r="G20" i="15" s="1"/>
  <c r="M16" i="15"/>
  <c r="D28" i="15"/>
  <c r="E21" i="15" l="1"/>
  <c r="F21" i="15" s="1"/>
  <c r="G21" i="15" s="1"/>
  <c r="D29" i="15"/>
  <c r="M19" i="15"/>
  <c r="E22" i="15" l="1"/>
  <c r="F22" i="15" s="1"/>
  <c r="G22" i="15" s="1"/>
  <c r="D30" i="15"/>
  <c r="D31" i="15" l="1"/>
  <c r="E23" i="15"/>
  <c r="F23" i="15" s="1"/>
  <c r="G23" i="15" s="1"/>
  <c r="E24" i="15" l="1"/>
  <c r="F24" i="15" s="1"/>
  <c r="G24" i="15" s="1"/>
  <c r="D32" i="15"/>
  <c r="E25" i="15" l="1"/>
  <c r="D33" i="15"/>
  <c r="D34" i="15" l="1"/>
  <c r="N14" i="15"/>
  <c r="F25" i="15"/>
  <c r="O14" i="15" l="1"/>
  <c r="G25" i="15"/>
  <c r="F49" i="16"/>
  <c r="F53" i="16" s="1"/>
  <c r="G111" i="16"/>
  <c r="D35" i="15"/>
  <c r="D36" i="15" l="1"/>
  <c r="P14" i="15"/>
  <c r="F152" i="16" s="1"/>
  <c r="E26" i="15"/>
  <c r="F56" i="16"/>
  <c r="F149" i="16"/>
  <c r="F151" i="16" s="1"/>
  <c r="G110" i="16"/>
  <c r="G114" i="16" s="1"/>
  <c r="G116" i="16" s="1"/>
  <c r="G119" i="16" s="1"/>
  <c r="G121" i="16" s="1"/>
  <c r="G124" i="16" s="1"/>
  <c r="F153" i="16" l="1"/>
  <c r="F160" i="16" s="1"/>
  <c r="F163" i="16" s="1"/>
  <c r="G133" i="16"/>
  <c r="G134" i="16" s="1"/>
  <c r="H122" i="16"/>
  <c r="D37" i="15"/>
  <c r="F26" i="15"/>
  <c r="G26" i="15" s="1"/>
  <c r="G150" i="16"/>
  <c r="H89" i="16"/>
  <c r="F59" i="16"/>
  <c r="H90" i="16" l="1"/>
  <c r="H92" i="16" s="1"/>
  <c r="H100" i="16" s="1"/>
  <c r="H26" i="18"/>
  <c r="H27" i="18" s="1"/>
  <c r="H29" i="18" s="1"/>
  <c r="H37" i="18" s="1"/>
  <c r="F58" i="18" s="1"/>
  <c r="E27" i="15"/>
  <c r="D38" i="15"/>
  <c r="F61" i="16"/>
  <c r="G158" i="16" s="1"/>
  <c r="F202" i="16"/>
  <c r="G147" i="16"/>
  <c r="F62" i="16" l="1"/>
  <c r="G157" i="16" s="1"/>
  <c r="F190" i="16"/>
  <c r="I58" i="18"/>
  <c r="F68" i="18"/>
  <c r="H156" i="16"/>
  <c r="G159" i="16"/>
  <c r="F27" i="15"/>
  <c r="G27" i="15" s="1"/>
  <c r="D39" i="15"/>
  <c r="F83" i="18" l="1"/>
  <c r="D40" i="15"/>
  <c r="E28" i="15"/>
  <c r="D41" i="15" l="1"/>
  <c r="F28" i="15"/>
  <c r="G28" i="15" s="1"/>
  <c r="E101" i="18"/>
  <c r="E29" i="15" l="1"/>
  <c r="D42" i="15"/>
  <c r="F101" i="18"/>
  <c r="H99" i="18"/>
  <c r="H100" i="18" s="1"/>
  <c r="D43" i="15" l="1"/>
  <c r="F29" i="15"/>
  <c r="G29" i="15" s="1"/>
  <c r="H107" i="18"/>
  <c r="I107" i="18" s="1"/>
  <c r="E30" i="15" l="1"/>
  <c r="D44" i="15"/>
  <c r="D45" i="15" l="1"/>
  <c r="F30" i="15"/>
  <c r="G30" i="15" s="1"/>
  <c r="D46" i="15" l="1"/>
  <c r="E31" i="15"/>
  <c r="F31" i="15" s="1"/>
  <c r="G31" i="15" s="1"/>
  <c r="E32" i="15" l="1"/>
  <c r="F32" i="15" s="1"/>
  <c r="G32" i="15" s="1"/>
  <c r="D47" i="15"/>
  <c r="E33" i="15" l="1"/>
  <c r="F33" i="15" s="1"/>
  <c r="G33" i="15" s="1"/>
  <c r="D48" i="15"/>
  <c r="E34" i="15" l="1"/>
  <c r="F34" i="15" s="1"/>
  <c r="G34" i="15" s="1"/>
  <c r="D49" i="15"/>
  <c r="E35" i="15" l="1"/>
  <c r="F35" i="15" s="1"/>
  <c r="G35" i="15" s="1"/>
  <c r="E36" i="15" l="1"/>
  <c r="F36" i="15" s="1"/>
  <c r="G36" i="15" s="1"/>
  <c r="E37" i="15" l="1"/>
  <c r="F37" i="15" l="1"/>
  <c r="G37" i="15" s="1"/>
  <c r="N15" i="15"/>
  <c r="H111" i="16" l="1"/>
  <c r="G49" i="16"/>
  <c r="G53" i="16" s="1"/>
  <c r="O15" i="15"/>
  <c r="E38" i="15"/>
  <c r="P15" i="15"/>
  <c r="G152" i="16" s="1"/>
  <c r="H110" i="16" l="1"/>
  <c r="H114" i="16" s="1"/>
  <c r="H116" i="16" s="1"/>
  <c r="H119" i="16" s="1"/>
  <c r="H121" i="16" s="1"/>
  <c r="H124" i="16" s="1"/>
  <c r="G149" i="16"/>
  <c r="G151" i="16" s="1"/>
  <c r="G56" i="16"/>
  <c r="F38" i="15"/>
  <c r="G38" i="15" s="1"/>
  <c r="H150" i="16" l="1"/>
  <c r="I89" i="16"/>
  <c r="G59" i="16"/>
  <c r="E39" i="15"/>
  <c r="G153" i="16"/>
  <c r="F178" i="16"/>
  <c r="F172" i="16"/>
  <c r="I122" i="16"/>
  <c r="H133" i="16"/>
  <c r="H134" i="16" s="1"/>
  <c r="G61" i="16" l="1"/>
  <c r="H158" i="16" s="1"/>
  <c r="G202" i="16"/>
  <c r="H147" i="16"/>
  <c r="G160" i="16"/>
  <c r="G163" i="16" s="1"/>
  <c r="F184" i="16"/>
  <c r="I90" i="16"/>
  <c r="I92" i="16" s="1"/>
  <c r="I100" i="16" s="1"/>
  <c r="I26" i="18"/>
  <c r="I27" i="18" s="1"/>
  <c r="I29" i="18" s="1"/>
  <c r="I37" i="18" s="1"/>
  <c r="F59" i="18" s="1"/>
  <c r="F39" i="15"/>
  <c r="G39" i="15" s="1"/>
  <c r="F69" i="18" l="1"/>
  <c r="I59" i="18"/>
  <c r="E40" i="15"/>
  <c r="G190" i="16"/>
  <c r="G62" i="16"/>
  <c r="H157" i="16" s="1"/>
  <c r="F40" i="15" l="1"/>
  <c r="G40" i="15" s="1"/>
  <c r="I156" i="16"/>
  <c r="H159" i="16"/>
  <c r="F84" i="18"/>
  <c r="E102" i="18" l="1"/>
  <c r="F102" i="18" s="1"/>
  <c r="E41" i="15"/>
  <c r="F41" i="15" l="1"/>
  <c r="G41" i="15" s="1"/>
  <c r="E42" i="15" l="1"/>
  <c r="F42" i="15" l="1"/>
  <c r="G42" i="15" s="1"/>
  <c r="E43" i="15" l="1"/>
  <c r="F43" i="15" s="1"/>
  <c r="G43" i="15" s="1"/>
  <c r="E44" i="15" l="1"/>
  <c r="F44" i="15" s="1"/>
  <c r="G44" i="15" s="1"/>
  <c r="E45" i="15" l="1"/>
  <c r="F45" i="15" s="1"/>
  <c r="G45" i="15" s="1"/>
  <c r="E46" i="15" l="1"/>
  <c r="F46" i="15" s="1"/>
  <c r="G46" i="15" s="1"/>
  <c r="E47" i="15" l="1"/>
  <c r="F47" i="15" s="1"/>
  <c r="G47" i="15" s="1"/>
  <c r="E48" i="15" l="1"/>
  <c r="F48" i="15" s="1"/>
  <c r="G48" i="15" s="1"/>
  <c r="E49" i="15" l="1"/>
  <c r="F49" i="15" l="1"/>
  <c r="G49" i="15" s="1"/>
  <c r="P16" i="15" s="1"/>
  <c r="H152" i="16" s="1"/>
  <c r="N16" i="15"/>
  <c r="H49" i="16" l="1"/>
  <c r="H53" i="16" s="1"/>
  <c r="I111" i="16"/>
  <c r="O16" i="15"/>
  <c r="N19" i="15"/>
  <c r="H149" i="16" l="1"/>
  <c r="H151" i="16" s="1"/>
  <c r="I110" i="16"/>
  <c r="I114" i="16" s="1"/>
  <c r="I116" i="16" s="1"/>
  <c r="I119" i="16" s="1"/>
  <c r="I121" i="16" s="1"/>
  <c r="I124" i="16" s="1"/>
  <c r="O19" i="15"/>
  <c r="H56" i="16"/>
  <c r="I150" i="16" l="1"/>
  <c r="I151" i="16" s="1"/>
  <c r="I153" i="16" s="1"/>
  <c r="J89" i="16"/>
  <c r="J122" i="16"/>
  <c r="I133" i="16"/>
  <c r="I134" i="16" s="1"/>
  <c r="H59" i="16"/>
  <c r="H153" i="16"/>
  <c r="G178" i="16"/>
  <c r="G172" i="16"/>
  <c r="I147" i="16" l="1"/>
  <c r="H184" i="16" s="1"/>
  <c r="H172" i="16"/>
  <c r="H178" i="16"/>
  <c r="G184" i="16"/>
  <c r="H160" i="16"/>
  <c r="H163" i="16" s="1"/>
  <c r="J26" i="18"/>
  <c r="J27" i="18" s="1"/>
  <c r="J29" i="18" s="1"/>
  <c r="J37" i="18" s="1"/>
  <c r="F60" i="18" s="1"/>
  <c r="J90" i="16"/>
  <c r="J92" i="16" s="1"/>
  <c r="J100" i="16" s="1"/>
  <c r="J119" i="16" s="1"/>
  <c r="J121" i="16" s="1"/>
  <c r="J124" i="16" s="1"/>
  <c r="H61" i="16"/>
  <c r="I158" i="16" s="1"/>
  <c r="J158" i="16" s="1"/>
  <c r="K158" i="16" s="1"/>
  <c r="H202" i="16"/>
  <c r="H62" i="16" l="1"/>
  <c r="I157" i="16" s="1"/>
  <c r="I159" i="16" s="1"/>
  <c r="I160" i="16" s="1"/>
  <c r="I163" i="16" s="1"/>
  <c r="F70" i="18"/>
  <c r="I60" i="18"/>
  <c r="I62" i="18" s="1"/>
  <c r="K122" i="16"/>
  <c r="K124" i="16" s="1"/>
  <c r="K133" i="16" s="1"/>
  <c r="K134" i="16" s="1"/>
  <c r="J133" i="16"/>
  <c r="J134" i="16" s="1"/>
  <c r="H190" i="16"/>
  <c r="J156" i="16" l="1"/>
  <c r="J159" i="16" s="1"/>
  <c r="J160" i="16" s="1"/>
  <c r="F85" i="18"/>
  <c r="F75" i="18"/>
  <c r="J147" i="16"/>
  <c r="I172" i="16"/>
  <c r="I178" i="16"/>
  <c r="K147" i="16"/>
  <c r="J172" i="16"/>
  <c r="J178" i="16"/>
  <c r="K156" i="16" l="1"/>
  <c r="K159" i="16" s="1"/>
  <c r="K160" i="16" s="1"/>
  <c r="K163" i="16" s="1"/>
  <c r="I190" i="16"/>
  <c r="I184" i="16"/>
  <c r="J163" i="16"/>
  <c r="J190" i="16"/>
  <c r="J184" i="16"/>
  <c r="E103" i="18"/>
  <c r="F103" i="18" s="1"/>
  <c r="F104" i="18" s="1"/>
  <c r="F88" i="18"/>
</calcChain>
</file>

<file path=xl/sharedStrings.xml><?xml version="1.0" encoding="utf-8"?>
<sst xmlns="http://schemas.openxmlformats.org/spreadsheetml/2006/main" count="791" uniqueCount="417">
  <si>
    <t>CONCEPTO</t>
  </si>
  <si>
    <t>CANTIDAD</t>
  </si>
  <si>
    <t>TOTAL</t>
  </si>
  <si>
    <t>Muebles y enseres</t>
  </si>
  <si>
    <t>DESCRIPCIÓN</t>
  </si>
  <si>
    <t xml:space="preserve">Inversión Diferida </t>
  </si>
  <si>
    <t>Energía</t>
  </si>
  <si>
    <t>Gastos Financieros</t>
  </si>
  <si>
    <t>año 3</t>
  </si>
  <si>
    <t>Equipos de oficina</t>
  </si>
  <si>
    <t>Papelería</t>
  </si>
  <si>
    <t>Año</t>
  </si>
  <si>
    <t>Año 1</t>
  </si>
  <si>
    <t>Año 2</t>
  </si>
  <si>
    <t>Año 4</t>
  </si>
  <si>
    <t>Año 5</t>
  </si>
  <si>
    <t>Imprevistos</t>
  </si>
  <si>
    <t xml:space="preserve">VALOR UNITARIO </t>
  </si>
  <si>
    <t>VALOR TOTAL</t>
  </si>
  <si>
    <t>VALOR UNITARIO</t>
  </si>
  <si>
    <t xml:space="preserve">VALOR TOTAL </t>
  </si>
  <si>
    <t>COSTO</t>
  </si>
  <si>
    <t>Maquinaria y Equipos</t>
  </si>
  <si>
    <t>Cuadro</t>
  </si>
  <si>
    <t>Herramientas</t>
  </si>
  <si>
    <t>VALOR</t>
  </si>
  <si>
    <t>Inversión Fija</t>
  </si>
  <si>
    <t>Cesantías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</si>
  <si>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</si>
  <si>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</si>
  <si>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</si>
  <si>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</si>
  <si>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</si>
  <si>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</si>
  <si>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</si>
  <si>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Factor prestacional</t>
  </si>
  <si>
    <t xml:space="preserve">Cuadro </t>
  </si>
  <si>
    <t>TOTAL FACTOR PRESTACIONAL</t>
  </si>
  <si>
    <t>FACTOR</t>
  </si>
  <si>
    <t>Mano de Obra Directa</t>
  </si>
  <si>
    <t>Básico</t>
  </si>
  <si>
    <t>ÍTEM</t>
  </si>
  <si>
    <t>SALARIO BÁSICO</t>
  </si>
  <si>
    <t>SUBSIDIO DE TRANSPORTE</t>
  </si>
  <si>
    <t>ASIGNACIÓN MENSUAL</t>
  </si>
  <si>
    <t>UNITARIO</t>
  </si>
  <si>
    <t>TOTAL ANUAL</t>
  </si>
  <si>
    <t>FACTOR PRESTACIONAL</t>
  </si>
  <si>
    <t>Depreciaciones</t>
  </si>
  <si>
    <t>TIEMPO A DEPRECIAR</t>
  </si>
  <si>
    <t>VALOR DE SALVAMENTO</t>
  </si>
  <si>
    <t>DEPRECIACIÓN ANUAL</t>
  </si>
  <si>
    <t>DEPRECIACIÓN MENSUAL</t>
  </si>
  <si>
    <t>VALOR A DEPRECIAR</t>
  </si>
  <si>
    <t>Materia Prima</t>
  </si>
  <si>
    <t>VALOR A PRESTAR</t>
  </si>
  <si>
    <t>TIEMPO</t>
  </si>
  <si>
    <t>TASA MENSUAL</t>
  </si>
  <si>
    <t>Meses</t>
  </si>
  <si>
    <t>Mensual</t>
  </si>
  <si>
    <t>CUOTA</t>
  </si>
  <si>
    <t>VALOR PAGO</t>
  </si>
  <si>
    <t>PAGO</t>
  </si>
  <si>
    <t>INTERESES</t>
  </si>
  <si>
    <t>ABONO A CAPITAL</t>
  </si>
  <si>
    <t>SALDO</t>
  </si>
  <si>
    <t>AÑO</t>
  </si>
  <si>
    <t>PAGOS</t>
  </si>
  <si>
    <t>Mantenimiento</t>
  </si>
  <si>
    <t>Seguros</t>
  </si>
  <si>
    <t>Servicios</t>
  </si>
  <si>
    <t>VALOR MENSUAL</t>
  </si>
  <si>
    <t>VALOR ANUAL</t>
  </si>
  <si>
    <t>Gastos de Administración</t>
  </si>
  <si>
    <t>Arriendos</t>
  </si>
  <si>
    <t>Gasto de Personal Administrativo</t>
  </si>
  <si>
    <t>Gasto de Personal Ventas</t>
  </si>
  <si>
    <t>MATERIALES</t>
  </si>
  <si>
    <t>UNIDAD</t>
  </si>
  <si>
    <t>COSTO POR UNIDAD</t>
  </si>
  <si>
    <t>Terrenos</t>
  </si>
  <si>
    <t>Amortización de Direridos</t>
  </si>
  <si>
    <t>Mano de Obra Directa MOD</t>
  </si>
  <si>
    <t>COSTO MENSUAL</t>
  </si>
  <si>
    <t>Mes</t>
  </si>
  <si>
    <t>Margen de Utilidad</t>
  </si>
  <si>
    <t>Precio de Venta</t>
  </si>
  <si>
    <t>Gastos de Personal</t>
  </si>
  <si>
    <t>Gastos de Personal de Ventas</t>
  </si>
  <si>
    <t>Arrendamiento</t>
  </si>
  <si>
    <t>Gas</t>
  </si>
  <si>
    <t>SERVICIOS PÚBLICOS Y ARRENDAMIENTOS</t>
  </si>
  <si>
    <t>PORCENTAJES DE PRORRATEO</t>
  </si>
  <si>
    <t>OPERATIVO</t>
  </si>
  <si>
    <t>ADMINISTRATIVO</t>
  </si>
  <si>
    <t>Prorrateo de Costos y Gastos</t>
  </si>
  <si>
    <t>GASTOS FINANCIEROS</t>
  </si>
  <si>
    <t>VALOR MES</t>
  </si>
  <si>
    <t>Capital de Trabajo</t>
  </si>
  <si>
    <t>Gastos de Administración y Ventas</t>
  </si>
  <si>
    <t>Amortización De Crédito</t>
  </si>
  <si>
    <t>Resumen del Crédito</t>
  </si>
  <si>
    <t>Se debe explicar para cuantos meses necesita recursos</t>
  </si>
  <si>
    <t>Monto de Intereses mes 1</t>
  </si>
  <si>
    <t>Monto de intereses mes 2</t>
  </si>
  <si>
    <t>VALOR A NECESITAR</t>
  </si>
  <si>
    <t>CAPITAL DE TRABAJO</t>
  </si>
  <si>
    <t>Inversión Total</t>
  </si>
  <si>
    <t>INVERSIÓN TOTAL</t>
  </si>
  <si>
    <t xml:space="preserve">VALOR </t>
  </si>
  <si>
    <t>Inversión Diferida</t>
  </si>
  <si>
    <t>COSTOS FIJOS</t>
  </si>
  <si>
    <t xml:space="preserve">    Arriendo</t>
  </si>
  <si>
    <t xml:space="preserve">    Servicios</t>
  </si>
  <si>
    <t xml:space="preserve">    Otros</t>
  </si>
  <si>
    <t xml:space="preserve">    Depreciación</t>
  </si>
  <si>
    <t xml:space="preserve">    Mantenimiento</t>
  </si>
  <si>
    <t xml:space="preserve">    Seguros</t>
  </si>
  <si>
    <t>Costos Totales Unitarios</t>
  </si>
  <si>
    <t>Total Anual de Costos Fijos</t>
  </si>
  <si>
    <t>Total Anual de Costos Variables</t>
  </si>
  <si>
    <t>Estado de Resultados Proyectado</t>
  </si>
  <si>
    <t>TOTAL INGRESOS</t>
  </si>
  <si>
    <t>UTILIDAD BRUTA</t>
  </si>
  <si>
    <t>GASTOS DE ADMINISTRACIÓN Y VENTAS</t>
  </si>
  <si>
    <t>UTILIDAD ANTES DE IMPUESTO</t>
  </si>
  <si>
    <t>Provisión para Impuestos</t>
  </si>
  <si>
    <t>UTILIDAD NETA</t>
  </si>
  <si>
    <t>Flujo de Caja Proyectado</t>
  </si>
  <si>
    <t>Ingresos operacionales</t>
  </si>
  <si>
    <t>Recuperación de Cartera</t>
  </si>
  <si>
    <t>Total de Ingresos Operacionales</t>
  </si>
  <si>
    <t>Pagos de Costos</t>
  </si>
  <si>
    <t>Pago de Materia Prima</t>
  </si>
  <si>
    <t>Pago Costos Indirectos Fijos</t>
  </si>
  <si>
    <t>Pago Costos Indirectos Variables</t>
  </si>
  <si>
    <t>Pago de Mano de Obra Directa</t>
  </si>
  <si>
    <t>FLUJO DE CAJA OPERACIONAL BRUTO</t>
  </si>
  <si>
    <t>Pago de Gastos de Administración</t>
  </si>
  <si>
    <t>Pagos de Gastos</t>
  </si>
  <si>
    <t>Amortizaciones</t>
  </si>
  <si>
    <t>Pago de Gastos de Ventas</t>
  </si>
  <si>
    <t>Total Pago de Gastos Operacionales</t>
  </si>
  <si>
    <t>Total Pagos de Costos Operacionales</t>
  </si>
  <si>
    <t>FLUJO DE CAJA OPERACIONAL NETO</t>
  </si>
  <si>
    <t>Inversiones</t>
  </si>
  <si>
    <t>Inversión en Capital de Trabajo</t>
  </si>
  <si>
    <t>Total de Inversiones</t>
  </si>
  <si>
    <t>Pago de Impuestos</t>
  </si>
  <si>
    <t>Gravamen del 4 x 1.000</t>
  </si>
  <si>
    <t>FLUJO DE CAJA LIBRE</t>
  </si>
  <si>
    <t>Aportes de los socios</t>
  </si>
  <si>
    <t>Crédito a solicitar</t>
  </si>
  <si>
    <t>Caja y Bancos</t>
  </si>
  <si>
    <t>Total Activo Corriente</t>
  </si>
  <si>
    <t>Construcciones</t>
  </si>
  <si>
    <t>Maquinaria y Equipo</t>
  </si>
  <si>
    <t>Muebles y Enseres</t>
  </si>
  <si>
    <t>Depreciación Acumulada</t>
  </si>
  <si>
    <t>Total Activo Fijo Neto</t>
  </si>
  <si>
    <t>Activo Diferido Neto</t>
  </si>
  <si>
    <t>Equipos de Oficina</t>
  </si>
  <si>
    <t>Obligaciones Financieras</t>
  </si>
  <si>
    <t>Impuestos por pagar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</si>
  <si>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</si>
  <si>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</si>
  <si>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</si>
  <si>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</si>
  <si>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</si>
  <si>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</si>
  <si>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 xml:space="preserve">RESERVAS </t>
  </si>
  <si>
    <t>PATRIMONIO TOTAL</t>
  </si>
  <si>
    <t>TOTAL PASIVO + PATRIMONIO</t>
  </si>
  <si>
    <t>Flujo de Caja Libre</t>
  </si>
  <si>
    <t>Año 0</t>
  </si>
  <si>
    <t>FLUJO ESPERADO</t>
  </si>
  <si>
    <t>Forma de Cálculo 1</t>
  </si>
  <si>
    <t>Forma de Cálculo 2</t>
  </si>
  <si>
    <t>TASA DE DESCUENTO</t>
  </si>
  <si>
    <t>TASA</t>
  </si>
  <si>
    <t>VPN</t>
  </si>
  <si>
    <t>FACTOR DE DESCUENTO</t>
  </si>
  <si>
    <t>TIR</t>
  </si>
  <si>
    <t>Efectivo Anual</t>
  </si>
  <si>
    <t>VALOR ACTUAL</t>
  </si>
  <si>
    <t>Cálculo de la Tasa Interna de Retorno TIR</t>
  </si>
  <si>
    <t>Cálculo del Valor Presente Neto VPN</t>
  </si>
  <si>
    <t>Equipo de oficina</t>
  </si>
  <si>
    <t>Maquinaria y equipo</t>
  </si>
  <si>
    <t>Publicidad de operación</t>
  </si>
  <si>
    <t>Costos Fijos</t>
  </si>
  <si>
    <t xml:space="preserve">Costos Variabes </t>
  </si>
  <si>
    <t xml:space="preserve">Costos Totales Unitarios </t>
  </si>
  <si>
    <t>Proyección de Unidades a Vender</t>
  </si>
  <si>
    <t>Socios</t>
  </si>
  <si>
    <t>Deuda</t>
  </si>
  <si>
    <t>Construcciones y Edificaciones</t>
  </si>
  <si>
    <t>DEPRECIACIÒN</t>
  </si>
  <si>
    <t>VALOR UNIDAD DE INSUMO</t>
  </si>
  <si>
    <t>COSTO ANUAL</t>
  </si>
  <si>
    <t>Total Gastos de Administración y Ventas</t>
  </si>
  <si>
    <t>RAZÓN CORRIENTE</t>
  </si>
  <si>
    <t>NIVEL DE ENDEUDAMIENTO</t>
  </si>
  <si>
    <t>ROTACIÓN DE ACTIVOS</t>
  </si>
  <si>
    <t>MARGEN BRUTO DE GANANCIA</t>
  </si>
  <si>
    <t xml:space="preserve">SERVICIOS PÚBLICOS </t>
  </si>
  <si>
    <t>Costos Indirectos de P. S Variables</t>
  </si>
  <si>
    <t>Costos Indirectos de P. S Fijos</t>
  </si>
  <si>
    <t>COSTOS DE PRESTACION SERVICIO</t>
  </si>
  <si>
    <t>Herraminentas</t>
  </si>
  <si>
    <t>Herramientas (o utensilios De valor considerable)</t>
  </si>
  <si>
    <t>Valor Amortización Anual (Por cinco años)</t>
  </si>
  <si>
    <t>Cuadro 2</t>
  </si>
  <si>
    <t>Cuadro 3</t>
  </si>
  <si>
    <t>Cuadro 4</t>
  </si>
  <si>
    <t>Cuadro 5</t>
  </si>
  <si>
    <t>Depreciación en línea recta</t>
  </si>
  <si>
    <t>Depreciaciòn Construcciones</t>
  </si>
  <si>
    <t>CONSUMO POR  unidad</t>
  </si>
  <si>
    <t xml:space="preserve">Construcciones </t>
  </si>
  <si>
    <t>Unidades proyectadas AÑO</t>
  </si>
  <si>
    <t xml:space="preserve">Costos Indirectos </t>
  </si>
  <si>
    <t>Costos Indirectos (De fabricación o Prestación del servicio)</t>
  </si>
  <si>
    <t>Depreciaciòn Maquinaria y Equipos</t>
  </si>
  <si>
    <t>Depreciación Muebles y enseres</t>
  </si>
  <si>
    <t>Depreciación Equipos de oficina</t>
  </si>
  <si>
    <t>Depreciación Herramientas</t>
  </si>
  <si>
    <t>Cuadro 13</t>
  </si>
  <si>
    <t>Cuadro 14</t>
  </si>
  <si>
    <t>Total costos del producto (o Prestaciòn del servicio)</t>
  </si>
  <si>
    <t>Costos y Gastos Mensuales</t>
  </si>
  <si>
    <t>Gasto de personal de ventas</t>
  </si>
  <si>
    <t>Costos del producto (Prestaciòn del servicio)</t>
  </si>
  <si>
    <t>Cuadro 15</t>
  </si>
  <si>
    <t>(Depreciaciones y amortizaciones)</t>
  </si>
  <si>
    <t>Cuadro 6</t>
  </si>
  <si>
    <t>Cuadro 7</t>
  </si>
  <si>
    <t>Cuadro 21</t>
  </si>
  <si>
    <t>Ingresos Operacionales por ventas</t>
  </si>
  <si>
    <t>Terrenos (Compra de lote o terreno para Construcción)</t>
  </si>
  <si>
    <t>Terreno</t>
  </si>
  <si>
    <t>VERIFICACIÓN DE SALDOS</t>
  </si>
  <si>
    <t>RAZONES FINANCIERAS</t>
  </si>
  <si>
    <t>MARGEN NETO DE UTILIDAD</t>
  </si>
  <si>
    <t>Incremento anual en Ventas</t>
  </si>
  <si>
    <t>Cuadro 9</t>
  </si>
  <si>
    <t>Cuadro 11</t>
  </si>
  <si>
    <t>DISTRIBUCIÓN DEPRECIACIÓN</t>
  </si>
  <si>
    <t>Cuadro 8</t>
  </si>
  <si>
    <t>Cuadro 17</t>
  </si>
  <si>
    <t>Cuadro 19</t>
  </si>
  <si>
    <t>Cuadro 18</t>
  </si>
  <si>
    <t>Cuadro 25</t>
  </si>
  <si>
    <t>Cuadro 26</t>
  </si>
  <si>
    <t>Cuadro 27</t>
  </si>
  <si>
    <t>Cuadros 15 y 19</t>
  </si>
  <si>
    <t>Cuadro 16</t>
  </si>
  <si>
    <t>Cuadro 20</t>
  </si>
  <si>
    <t>Cuadro 22</t>
  </si>
  <si>
    <t>APORTES</t>
  </si>
  <si>
    <t>Costos Indirectos Fijos</t>
  </si>
  <si>
    <t>Costos Indirectos Variables</t>
  </si>
  <si>
    <t>Unidades a Vender</t>
  </si>
  <si>
    <t>Año Cero (hoy)</t>
  </si>
  <si>
    <t>Tomado de Cuadro 33</t>
  </si>
  <si>
    <t>Cuadro 28</t>
  </si>
  <si>
    <t>Cuadro 32</t>
  </si>
  <si>
    <t>Cálculo del Precio de Venta</t>
  </si>
  <si>
    <t>Cuadro 1</t>
  </si>
  <si>
    <t>Cuadro  4</t>
  </si>
  <si>
    <t>Cuadro  5</t>
  </si>
  <si>
    <t>Cuadro  6</t>
  </si>
  <si>
    <t>*Este valor se toma de las unidades proyectadas a producir</t>
  </si>
  <si>
    <t xml:space="preserve"> </t>
  </si>
  <si>
    <t xml:space="preserve">Terrenos </t>
  </si>
  <si>
    <t>CANTIDAD MENSUAL REQUERIDA</t>
  </si>
  <si>
    <t>Unidades proyectadas MES</t>
  </si>
  <si>
    <t>Cafeteria</t>
  </si>
  <si>
    <t>Gastos de administración y ventas</t>
  </si>
  <si>
    <t>Número de servicios o productos para el cual fueron calculados los costos</t>
  </si>
  <si>
    <t>REDONDEAR O AJUSTAR EL PRECIO DE VENTA</t>
  </si>
  <si>
    <t>Inversión diferida</t>
  </si>
  <si>
    <t>Amorización diferida</t>
  </si>
  <si>
    <t>UTILIDAD DEL EJERCICIO</t>
  </si>
  <si>
    <t xml:space="preserve">Otros Ingresos </t>
  </si>
  <si>
    <t>UTILIDAD OPERACIONAL</t>
  </si>
  <si>
    <t>FLUJO DE CAJA DE FINANCIACIÓN</t>
  </si>
  <si>
    <t>Financiación</t>
  </si>
  <si>
    <t>Aportes de  los socios</t>
  </si>
  <si>
    <t>Crédito Financiero</t>
  </si>
  <si>
    <t>Otras Fuentes (Valor en libros de Activos)</t>
  </si>
  <si>
    <t>Total Ingresos de Financiación</t>
  </si>
  <si>
    <t>Egresos de Financiación</t>
  </si>
  <si>
    <t>Abonos a capital</t>
  </si>
  <si>
    <t>Pago de Intereses</t>
  </si>
  <si>
    <t>Pago de Utilidades</t>
  </si>
  <si>
    <t>Total Egresos de Financiación</t>
  </si>
  <si>
    <t>FLUJO NETO DE CAJA</t>
  </si>
  <si>
    <t>Flujo de caja del período</t>
  </si>
  <si>
    <t xml:space="preserve">Saldo anterior de Caja y Bancos </t>
  </si>
  <si>
    <t>SALDO FINAL DE CAJA Y BANCOS</t>
  </si>
  <si>
    <t>ACTIVO TOTAL</t>
  </si>
  <si>
    <t>VALOR PRESENTE NETO</t>
  </si>
  <si>
    <t>Cálculo de la Tasa de Descuento o Tasa de Oportunidad</t>
  </si>
  <si>
    <t>Periodo</t>
  </si>
  <si>
    <t>Inversión</t>
  </si>
  <si>
    <t>Inversión - F.Caja</t>
  </si>
  <si>
    <t>Años</t>
  </si>
  <si>
    <t>Año 3</t>
  </si>
  <si>
    <t>Cálculo de Periodo de Recuperación de la Inversión PRI</t>
  </si>
  <si>
    <t>Flujo Caja Anual</t>
  </si>
  <si>
    <t>PRI</t>
  </si>
  <si>
    <t>PUNTO DE EQUILIBRIO</t>
  </si>
  <si>
    <t>Dígitar el número de meses para los cuales se necesita capital</t>
  </si>
  <si>
    <t>COSTOS VARIABLES</t>
  </si>
  <si>
    <t xml:space="preserve">COSTOS TOTALES UNITARIOS </t>
  </si>
  <si>
    <t>Precio de venta</t>
  </si>
  <si>
    <t>Costo Variable Unitario</t>
  </si>
  <si>
    <t>Qu</t>
  </si>
  <si>
    <t>Cálculo Punto de Equilibrio Qu</t>
  </si>
  <si>
    <t>PROYECCIONES A PRECIOS CONSTANTES</t>
  </si>
  <si>
    <t>TO</t>
  </si>
  <si>
    <t>Tasa de Descuento o Tasa de Oportunidad</t>
  </si>
  <si>
    <t>Internet banda ancha</t>
  </si>
  <si>
    <t>Equipos de oficina y comunicación</t>
  </si>
  <si>
    <t xml:space="preserve">AÑO 1 </t>
  </si>
  <si>
    <t>AÑO 2</t>
  </si>
  <si>
    <t>AÑO 3</t>
  </si>
  <si>
    <t>AÑO 4</t>
  </si>
  <si>
    <t>AÑO 5</t>
  </si>
  <si>
    <t>Reservas (20%  de las utiliades del ejercicio)</t>
  </si>
  <si>
    <t>VALOR UNITARIO  PROMEDIO</t>
  </si>
  <si>
    <t>Computadores</t>
  </si>
  <si>
    <t>Gerente</t>
  </si>
  <si>
    <t>Escritorio</t>
  </si>
  <si>
    <t xml:space="preserve">Materia Prima </t>
  </si>
  <si>
    <t>Contratación Externa (Servicios de ventas, jurídicos y contables)</t>
  </si>
  <si>
    <t>Estado de situación financiera</t>
  </si>
  <si>
    <t>Bascula electronica</t>
  </si>
  <si>
    <t>Kg</t>
  </si>
  <si>
    <t>COSTO POR UNIDAD (Kg)</t>
  </si>
  <si>
    <t>Monto de intereses mes 3</t>
  </si>
  <si>
    <t>Triturador electrico</t>
  </si>
  <si>
    <t xml:space="preserve">Bascula </t>
  </si>
  <si>
    <t>Silla de oficina</t>
  </si>
  <si>
    <t>Sofa</t>
  </si>
  <si>
    <t>EPP</t>
  </si>
  <si>
    <t>Raton inalambrico</t>
  </si>
  <si>
    <t>Balde plastico 20 L</t>
  </si>
  <si>
    <t>Pala redonda</t>
  </si>
  <si>
    <t>Pala cuadrada</t>
  </si>
  <si>
    <t>Tamiz</t>
  </si>
  <si>
    <t>Carretilla</t>
  </si>
  <si>
    <t>Registro de marca</t>
  </si>
  <si>
    <t>Registro mercantil</t>
  </si>
  <si>
    <t>Registro ICA</t>
  </si>
  <si>
    <t>Aire acondicionado</t>
  </si>
  <si>
    <t>Agua</t>
  </si>
  <si>
    <t>SMLMV 2025</t>
  </si>
  <si>
    <t>Auxilio de Transporte 2025</t>
  </si>
  <si>
    <t>Tecnologos agronomos</t>
  </si>
  <si>
    <t>Asesor comercial</t>
  </si>
  <si>
    <t>Hojas secas</t>
  </si>
  <si>
    <t>Desechos organicos</t>
  </si>
  <si>
    <t>Cal agricola</t>
  </si>
  <si>
    <t>kg</t>
  </si>
  <si>
    <t>Etiqueta</t>
  </si>
  <si>
    <t>Paquete de 100</t>
  </si>
  <si>
    <t>Operativo</t>
  </si>
  <si>
    <t>Administrativo</t>
  </si>
  <si>
    <t>Ventas</t>
  </si>
  <si>
    <t>Gastos de Administración y ventas</t>
  </si>
  <si>
    <t>Contador</t>
  </si>
  <si>
    <t>Empaque 23 x 33</t>
  </si>
  <si>
    <t xml:space="preserve">                                                                                                                                                                                                </t>
  </si>
  <si>
    <t>Dias</t>
  </si>
  <si>
    <t>Tasa de credito E.A</t>
  </si>
  <si>
    <t>CDT (Tasa que un inversionista espera como minimo recibir en el mercado)</t>
  </si>
  <si>
    <t>Valor de inversión de recursos propios o aportes de socios</t>
  </si>
  <si>
    <t>Valor del credito</t>
  </si>
  <si>
    <t>Cantidad</t>
  </si>
  <si>
    <t>Comisiones</t>
  </si>
  <si>
    <t xml:space="preserve">Item </t>
  </si>
  <si>
    <t>Cuadro x</t>
  </si>
  <si>
    <t>Comision de ventas</t>
  </si>
  <si>
    <t>Comision por paquete de 2 kg</t>
  </si>
  <si>
    <t>comision</t>
  </si>
  <si>
    <t>Total comision anual</t>
  </si>
  <si>
    <t xml:space="preserve">Comision de ventas </t>
  </si>
  <si>
    <t xml:space="preserve">Primer año </t>
  </si>
  <si>
    <t>mes 1</t>
  </si>
  <si>
    <t xml:space="preserve">mes 2 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</si>
  <si>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</si>
  <si>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</si>
  <si>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</si>
  <si>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</si>
  <si>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</si>
  <si>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</si>
  <si>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</si>
  <si>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</si>
  <si>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</si>
  <si>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</si>
  <si>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 xml:space="preserve">Total </t>
  </si>
  <si>
    <t xml:space="preserve">Unidades diaria </t>
  </si>
  <si>
    <t>Segundo año</t>
  </si>
  <si>
    <t>Paquetes anuales</t>
  </si>
  <si>
    <t>Paquetes diarios</t>
  </si>
  <si>
    <t>costo primer año</t>
  </si>
  <si>
    <t>costo segundo año</t>
  </si>
  <si>
    <t xml:space="preserve">Ingresos mensuales </t>
  </si>
  <si>
    <t>Ingresos diarios</t>
  </si>
  <si>
    <t>% de ventas de las potenciales ventas mensuales halladas en la investigaciòn de mercados</t>
  </si>
  <si>
    <t xml:space="preserve">Potenciales ventas mensuales halladas en la investigaciòn de mercados </t>
  </si>
  <si>
    <t xml:space="preserve">COSTO POR UNIDAD (Kg) apartir del segundo año </t>
  </si>
  <si>
    <t>Unidades mensuales</t>
  </si>
  <si>
    <t>Unidades mesnuales</t>
  </si>
  <si>
    <t>Unidades a producir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</si>
</sst>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.00_);[Red]\(&quot;$&quot;\ #,##0.00\)"/>
    <numFmt numFmtId="165" formatCode="_(&quot;$&quot;\ * #,##0_);_(&quot;$&quot;\ * \(#,##0\);_(&quot;$&quot;\ * &quot;-&quot;_);_(@_)"/>
    <numFmt numFmtId="166" formatCode="_(&quot;$&quot;\ * #,##0.00_);_(&quot;$&quot;\ * \(#,##0.00\);_(&quot;$&quot;\ * &quot;-&quot;??_);_(@_)"/>
    <numFmt numFmtId="167" formatCode="_ &quot;$&quot;\ * #,##0.00_ ;_ &quot;$&quot;\ * \-#,##0.00_ ;_ &quot;$&quot;\ * &quot;-&quot;??_ ;_ @_ "/>
    <numFmt numFmtId="168" formatCode="_ &quot;$&quot;\ * #,##0_ ;_ &quot;$&quot;\ * \-#,##0_ ;_ &quot;$&quot;\ * &quot;-&quot;??_ ;_ @_ "/>
    <numFmt numFmtId="169" formatCode="_ [$€-2]\ * #,##0.00_ ;_ [$€-2]\ * \-#,##0.00_ ;_ [$€-2]\ * &quot;-&quot;??_ "/>
    <numFmt numFmtId="170" formatCode="_-[$$-240A]\ * #,##0_ ;_-[$$-240A]\ * \-#,##0\ ;_-[$$-240A]\ * &quot;-&quot;_ ;_-@_ "/>
    <numFmt numFmtId="171" formatCode="_-[$$-240A]\ * #,##0.00_ ;_-[$$-240A]\ * \-#,##0.00\ ;_-[$$-240A]\ * &quot;-&quot;_ ;_-@_ "/>
    <numFmt numFmtId="172" formatCode="0.000000"/>
    <numFmt numFmtId="173" formatCode="_([$$-240A]\ * #,##0.00_);_([$$-240A]\ * \(#,##0.00\);_([$$-240A]\ * &quot;-&quot;??_);_(@_)"/>
    <numFmt numFmtId="174" formatCode="_-[$$-240A]* #,##0.00_-;\-[$$-240A]* #,##0.00_-;_-[$$-240A]* &quot;-&quot;??_-;_-@_-"/>
    <numFmt numFmtId="175" formatCode="#,##0.00;[Red]#,##0.00"/>
    <numFmt numFmtId="176" formatCode="&quot;$&quot;\ #,##0"/>
    <numFmt numFmtId="177" formatCode="_-[$$-240A]\ * #,##0.00_-;\-[$$-240A]\ * #,##0.00_-;_-[$$-240A]\ * &quot;-&quot;??_-;_-@_-"/>
    <numFmt numFmtId="178" formatCode="&quot;$&quot;\ #,##0.00"/>
    <numFmt numFmtId="179" formatCode="0.0"/>
    <numFmt numFmtId="180" formatCode="#,##0.000"/>
    <numFmt numFmtId="181" formatCode="0.0000%"/>
    <numFmt numFmtId="182" formatCode="0.0%"/>
    <numFmt numFmtId="183" formatCode="_-* #,##0_-;\-* #,##0_-;_-* &quot;-&quot;??_-;_-@_-"/>
  </numFmts>
  <fonts count="29" x14ac:knownFonts="1">
    <font>
      <sz val="10"/>
      <name val="Arial"/>
    </font>
    <font>
      <sz val="12"/>
      <color theme="1"/>
      <name val="Times New Roman"/>
      <family val="2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b/>
      <sz val="10"/>
      <color rgb="FFFF0000"/>
      <name val="Arial"/>
      <family val="2"/>
    </font>
    <font>
      <sz val="10"/>
      <color theme="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b/>
      <sz val="10"/>
      <color theme="0"/>
      <name val="Arial"/>
      <family val="2"/>
    </font>
    <font>
      <sz val="10"/>
      <color theme="1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9.5"/>
      <name val="Times New Roman"/>
      <family val="1"/>
    </font>
    <font>
      <b/>
      <sz val="9"/>
      <name val="Times New Roman"/>
      <family val="1"/>
    </font>
    <font>
      <b/>
      <sz val="12"/>
      <color theme="9" tint="-0.249977111117893"/>
      <name val="Times New Roman"/>
      <family val="1"/>
    </font>
    <font>
      <b/>
      <sz val="10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rgb="FF000000"/>
      <name val="Times New Roman"/>
      <family val="1"/>
    </font>
    <font>
      <u/>
      <sz val="10"/>
      <color indexed="12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9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67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97">
    <xf numFmtId="0" fontId="0" fillId="0" borderId="0" xfId="0"/>
    <xf numFmtId="0" fontId="5" fillId="0" borderId="0" xfId="0" applyFont="1"/>
    <xf numFmtId="0" fontId="7" fillId="0" borderId="0" xfId="0" applyFont="1"/>
    <xf numFmtId="0" fontId="8" fillId="2" borderId="0" xfId="0" applyFont="1" applyFill="1"/>
    <xf numFmtId="0" fontId="2" fillId="0" borderId="0" xfId="0" applyFont="1"/>
    <xf numFmtId="0" fontId="9" fillId="0" borderId="0" xfId="0" applyFont="1"/>
    <xf numFmtId="0" fontId="9" fillId="2" borderId="0" xfId="0" applyFont="1" applyFill="1"/>
    <xf numFmtId="0" fontId="10" fillId="2" borderId="0" xfId="0" applyFont="1" applyFill="1"/>
    <xf numFmtId="0" fontId="10" fillId="0" borderId="0" xfId="0" applyFont="1"/>
    <xf numFmtId="0" fontId="10" fillId="0" borderId="0" xfId="0" applyFont="1" applyAlignment="1">
      <alignment horizontal="left"/>
    </xf>
    <xf numFmtId="0" fontId="10" fillId="8" borderId="2" xfId="0" applyFont="1" applyFill="1" applyBorder="1" applyAlignment="1">
      <alignment horizontal="center" vertical="top" wrapText="1"/>
    </xf>
    <xf numFmtId="0" fontId="10" fillId="8" borderId="1" xfId="0" applyFont="1" applyFill="1" applyBorder="1" applyAlignment="1">
      <alignment horizontal="center" vertical="top" wrapText="1"/>
    </xf>
    <xf numFmtId="170" fontId="9" fillId="0" borderId="1" xfId="0" applyNumberFormat="1" applyFont="1" applyBorder="1"/>
    <xf numFmtId="0" fontId="9" fillId="0" borderId="2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170" fontId="10" fillId="7" borderId="1" xfId="0" applyNumberFormat="1" applyFont="1" applyFill="1" applyBorder="1"/>
    <xf numFmtId="0" fontId="10" fillId="0" borderId="0" xfId="0" applyFont="1" applyAlignment="1">
      <alignment horizontal="justify" wrapText="1"/>
    </xf>
    <xf numFmtId="0" fontId="9" fillId="0" borderId="1" xfId="0" applyFont="1" applyBorder="1" applyAlignment="1">
      <alignment horizontal="center"/>
    </xf>
    <xf numFmtId="168" fontId="9" fillId="0" borderId="1" xfId="0" applyNumberFormat="1" applyFont="1" applyBorder="1"/>
    <xf numFmtId="168" fontId="9" fillId="0" borderId="1" xfId="3" applyNumberFormat="1" applyFont="1" applyBorder="1"/>
    <xf numFmtId="170" fontId="9" fillId="7" borderId="1" xfId="0" applyNumberFormat="1" applyFont="1" applyFill="1" applyBorder="1"/>
    <xf numFmtId="0" fontId="10" fillId="7" borderId="2" xfId="0" applyFont="1" applyFill="1" applyBorder="1" applyAlignment="1">
      <alignment horizontal="center" wrapText="1"/>
    </xf>
    <xf numFmtId="170" fontId="9" fillId="0" borderId="0" xfId="0" applyNumberFormat="1" applyFont="1"/>
    <xf numFmtId="0" fontId="9" fillId="0" borderId="2" xfId="0" applyFont="1" applyBorder="1" applyAlignment="1">
      <alignment horizontal="justify" wrapText="1"/>
    </xf>
    <xf numFmtId="0" fontId="9" fillId="0" borderId="5" xfId="0" applyFont="1" applyBorder="1" applyAlignment="1">
      <alignment horizontal="center" wrapText="1"/>
    </xf>
    <xf numFmtId="0" fontId="10" fillId="8" borderId="1" xfId="0" applyFont="1" applyFill="1" applyBorder="1" applyAlignment="1">
      <alignment horizontal="center"/>
    </xf>
    <xf numFmtId="0" fontId="9" fillId="0" borderId="1" xfId="0" applyFont="1" applyBorder="1"/>
    <xf numFmtId="9" fontId="9" fillId="0" borderId="1" xfId="5" applyFont="1" applyBorder="1" applyAlignment="1" applyProtection="1">
      <alignment horizontal="center"/>
    </xf>
    <xf numFmtId="0" fontId="9" fillId="0" borderId="0" xfId="0" applyFont="1" applyAlignment="1">
      <alignment vertical="center" wrapText="1"/>
    </xf>
    <xf numFmtId="0" fontId="10" fillId="8" borderId="7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justify" wrapText="1"/>
    </xf>
    <xf numFmtId="9" fontId="9" fillId="0" borderId="3" xfId="0" applyNumberFormat="1" applyFont="1" applyBorder="1" applyAlignment="1">
      <alignment horizontal="center" wrapText="1"/>
    </xf>
    <xf numFmtId="1" fontId="9" fillId="0" borderId="1" xfId="0" applyNumberFormat="1" applyFont="1" applyBorder="1" applyAlignment="1">
      <alignment horizontal="center" wrapText="1"/>
    </xf>
    <xf numFmtId="9" fontId="9" fillId="0" borderId="5" xfId="0" applyNumberFormat="1" applyFont="1" applyBorder="1" applyAlignment="1">
      <alignment horizontal="center" wrapText="1"/>
    </xf>
    <xf numFmtId="1" fontId="9" fillId="0" borderId="0" xfId="0" applyNumberFormat="1" applyFont="1"/>
    <xf numFmtId="0" fontId="9" fillId="0" borderId="0" xfId="0" applyFont="1" applyAlignment="1">
      <alignment horizontal="justify" wrapText="1"/>
    </xf>
    <xf numFmtId="173" fontId="9" fillId="0" borderId="0" xfId="0" applyNumberFormat="1" applyFont="1"/>
    <xf numFmtId="3" fontId="10" fillId="0" borderId="1" xfId="0" applyNumberFormat="1" applyFont="1" applyBorder="1" applyAlignment="1">
      <alignment horizontal="center"/>
    </xf>
    <xf numFmtId="0" fontId="11" fillId="0" borderId="0" xfId="0" applyFont="1"/>
    <xf numFmtId="1" fontId="12" fillId="0" borderId="0" xfId="0" applyNumberFormat="1" applyFont="1"/>
    <xf numFmtId="174" fontId="9" fillId="0" borderId="0" xfId="0" applyNumberFormat="1" applyFont="1"/>
    <xf numFmtId="3" fontId="10" fillId="7" borderId="1" xfId="0" applyNumberFormat="1" applyFont="1" applyFill="1" applyBorder="1" applyAlignment="1">
      <alignment horizontal="center"/>
    </xf>
    <xf numFmtId="3" fontId="10" fillId="0" borderId="0" xfId="0" applyNumberFormat="1" applyFont="1" applyAlignment="1">
      <alignment horizontal="center"/>
    </xf>
    <xf numFmtId="3" fontId="9" fillId="0" borderId="0" xfId="0" applyNumberFormat="1" applyFont="1"/>
    <xf numFmtId="179" fontId="9" fillId="0" borderId="0" xfId="0" applyNumberFormat="1" applyFont="1"/>
    <xf numFmtId="0" fontId="9" fillId="0" borderId="9" xfId="0" applyFont="1" applyBorder="1" applyAlignment="1">
      <alignment horizontal="justify" wrapText="1"/>
    </xf>
    <xf numFmtId="9" fontId="9" fillId="0" borderId="10" xfId="0" applyNumberFormat="1" applyFont="1" applyBorder="1" applyAlignment="1">
      <alignment horizontal="center" wrapText="1"/>
    </xf>
    <xf numFmtId="0" fontId="9" fillId="0" borderId="11" xfId="0" applyFont="1" applyBorder="1" applyAlignment="1">
      <alignment horizontal="justify" wrapText="1"/>
    </xf>
    <xf numFmtId="0" fontId="12" fillId="0" borderId="0" xfId="0" applyFont="1"/>
    <xf numFmtId="0" fontId="9" fillId="0" borderId="6" xfId="0" applyFont="1" applyBorder="1" applyAlignment="1">
      <alignment horizontal="center" wrapText="1"/>
    </xf>
    <xf numFmtId="0" fontId="13" fillId="0" borderId="0" xfId="0" applyFont="1"/>
    <xf numFmtId="9" fontId="9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center"/>
    </xf>
    <xf numFmtId="170" fontId="10" fillId="0" borderId="0" xfId="0" applyNumberFormat="1" applyFont="1"/>
    <xf numFmtId="167" fontId="9" fillId="0" borderId="1" xfId="3" applyFont="1" applyBorder="1"/>
    <xf numFmtId="170" fontId="9" fillId="7" borderId="3" xfId="0" applyNumberFormat="1" applyFont="1" applyFill="1" applyBorder="1"/>
    <xf numFmtId="0" fontId="9" fillId="0" borderId="0" xfId="0" applyFont="1" applyAlignment="1">
      <alignment horizontal="center" wrapText="1"/>
    </xf>
    <xf numFmtId="170" fontId="9" fillId="0" borderId="14" xfId="0" applyNumberFormat="1" applyFont="1" applyBorder="1"/>
    <xf numFmtId="170" fontId="9" fillId="0" borderId="3" xfId="0" applyNumberFormat="1" applyFont="1" applyBorder="1"/>
    <xf numFmtId="167" fontId="9" fillId="0" borderId="1" xfId="3" applyFont="1" applyFill="1" applyBorder="1"/>
    <xf numFmtId="0" fontId="14" fillId="0" borderId="0" xfId="0" applyFont="1" applyAlignment="1">
      <alignment horizontal="left"/>
    </xf>
    <xf numFmtId="3" fontId="14" fillId="0" borderId="0" xfId="0" applyNumberFormat="1" applyFont="1" applyAlignment="1">
      <alignment horizontal="right"/>
    </xf>
    <xf numFmtId="0" fontId="9" fillId="0" borderId="16" xfId="0" applyFont="1" applyBorder="1" applyAlignment="1">
      <alignment horizontal="center"/>
    </xf>
    <xf numFmtId="0" fontId="10" fillId="7" borderId="2" xfId="0" applyFont="1" applyFill="1" applyBorder="1"/>
    <xf numFmtId="0" fontId="9" fillId="7" borderId="5" xfId="0" applyFont="1" applyFill="1" applyBorder="1"/>
    <xf numFmtId="0" fontId="9" fillId="7" borderId="3" xfId="0" applyFont="1" applyFill="1" applyBorder="1"/>
    <xf numFmtId="0" fontId="9" fillId="0" borderId="0" xfId="0" applyFont="1" applyAlignment="1">
      <alignment horizontal="center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/>
    <xf numFmtId="0" fontId="15" fillId="2" borderId="0" xfId="0" applyFont="1" applyFill="1"/>
    <xf numFmtId="0" fontId="10" fillId="8" borderId="2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168" fontId="9" fillId="0" borderId="1" xfId="3" applyNumberFormat="1" applyFont="1" applyBorder="1" applyAlignment="1">
      <alignment horizontal="center"/>
    </xf>
    <xf numFmtId="0" fontId="10" fillId="7" borderId="1" xfId="0" applyFont="1" applyFill="1" applyBorder="1" applyAlignment="1">
      <alignment horizontal="center" vertical="top" wrapText="1"/>
    </xf>
    <xf numFmtId="0" fontId="10" fillId="7" borderId="2" xfId="0" applyFont="1" applyFill="1" applyBorder="1" applyAlignment="1">
      <alignment horizontal="center"/>
    </xf>
    <xf numFmtId="165" fontId="10" fillId="7" borderId="1" xfId="0" applyNumberFormat="1" applyFont="1" applyFill="1" applyBorder="1"/>
    <xf numFmtId="165" fontId="16" fillId="0" borderId="1" xfId="0" applyNumberFormat="1" applyFont="1" applyBorder="1" applyAlignment="1">
      <alignment vertical="center"/>
    </xf>
    <xf numFmtId="167" fontId="9" fillId="0" borderId="1" xfId="3" applyFont="1" applyBorder="1" applyProtection="1"/>
    <xf numFmtId="170" fontId="2" fillId="0" borderId="0" xfId="0" applyNumberFormat="1" applyFont="1"/>
    <xf numFmtId="0" fontId="9" fillId="0" borderId="1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center" vertical="top" wrapText="1"/>
    </xf>
    <xf numFmtId="0" fontId="9" fillId="2" borderId="1" xfId="0" applyFont="1" applyFill="1" applyBorder="1"/>
    <xf numFmtId="0" fontId="10" fillId="7" borderId="2" xfId="0" applyFont="1" applyFill="1" applyBorder="1" applyAlignment="1">
      <alignment horizontal="center" vertical="top" wrapText="1"/>
    </xf>
    <xf numFmtId="165" fontId="10" fillId="7" borderId="1" xfId="3" applyNumberFormat="1" applyFont="1" applyFill="1" applyBorder="1" applyAlignment="1" applyProtection="1">
      <alignment horizontal="right" vertical="top" wrapText="1"/>
    </xf>
    <xf numFmtId="0" fontId="10" fillId="0" borderId="0" xfId="0" applyFont="1" applyAlignment="1">
      <alignment horizontal="center" vertical="top" wrapText="1"/>
    </xf>
    <xf numFmtId="168" fontId="10" fillId="0" borderId="0" xfId="3" applyNumberFormat="1" applyFont="1" applyFill="1" applyBorder="1" applyAlignment="1" applyProtection="1">
      <alignment horizontal="right" vertical="top" wrapText="1"/>
    </xf>
    <xf numFmtId="0" fontId="10" fillId="0" borderId="0" xfId="0" applyFont="1" applyAlignment="1">
      <alignment horizontal="left" vertical="top" wrapText="1"/>
    </xf>
    <xf numFmtId="168" fontId="10" fillId="8" borderId="1" xfId="3" applyNumberFormat="1" applyFont="1" applyFill="1" applyBorder="1" applyAlignment="1" applyProtection="1">
      <alignment horizontal="center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165" fontId="9" fillId="7" borderId="1" xfId="3" applyNumberFormat="1" applyFont="1" applyFill="1" applyBorder="1" applyAlignment="1" applyProtection="1">
      <alignment horizontal="right" vertical="top" wrapText="1"/>
    </xf>
    <xf numFmtId="0" fontId="9" fillId="0" borderId="2" xfId="0" applyFont="1" applyBorder="1" applyAlignment="1">
      <alignment wrapText="1"/>
    </xf>
    <xf numFmtId="0" fontId="9" fillId="0" borderId="5" xfId="0" applyFont="1" applyBorder="1" applyAlignment="1">
      <alignment wrapText="1"/>
    </xf>
    <xf numFmtId="168" fontId="9" fillId="0" borderId="1" xfId="3" applyNumberFormat="1" applyFont="1" applyFill="1" applyBorder="1"/>
    <xf numFmtId="165" fontId="9" fillId="0" borderId="0" xfId="0" applyNumberFormat="1" applyFont="1"/>
    <xf numFmtId="0" fontId="10" fillId="7" borderId="5" xfId="0" applyFont="1" applyFill="1" applyBorder="1"/>
    <xf numFmtId="165" fontId="2" fillId="0" borderId="0" xfId="0" applyNumberFormat="1" applyFont="1"/>
    <xf numFmtId="0" fontId="10" fillId="8" borderId="9" xfId="0" applyFont="1" applyFill="1" applyBorder="1" applyAlignment="1">
      <alignment horizontal="center"/>
    </xf>
    <xf numFmtId="0" fontId="10" fillId="8" borderId="4" xfId="0" applyFont="1" applyFill="1" applyBorder="1" applyAlignment="1">
      <alignment horizontal="center"/>
    </xf>
    <xf numFmtId="0" fontId="10" fillId="8" borderId="2" xfId="0" applyFont="1" applyFill="1" applyBorder="1" applyAlignment="1">
      <alignment horizontal="center"/>
    </xf>
    <xf numFmtId="0" fontId="10" fillId="8" borderId="1" xfId="0" applyFont="1" applyFill="1" applyBorder="1"/>
    <xf numFmtId="10" fontId="9" fillId="2" borderId="2" xfId="5" applyNumberFormat="1" applyFont="1" applyFill="1" applyBorder="1" applyAlignment="1" applyProtection="1">
      <alignment horizontal="center"/>
    </xf>
    <xf numFmtId="10" fontId="9" fillId="7" borderId="1" xfId="5" applyNumberFormat="1" applyFont="1" applyFill="1" applyBorder="1" applyAlignment="1" applyProtection="1">
      <alignment horizontal="right"/>
    </xf>
    <xf numFmtId="10" fontId="9" fillId="0" borderId="2" xfId="5" applyNumberFormat="1" applyFont="1" applyBorder="1" applyAlignment="1" applyProtection="1">
      <alignment horizontal="center"/>
    </xf>
    <xf numFmtId="165" fontId="9" fillId="0" borderId="2" xfId="3" applyNumberFormat="1" applyFont="1" applyFill="1" applyBorder="1" applyAlignment="1" applyProtection="1">
      <alignment horizontal="center" vertical="top" wrapText="1"/>
    </xf>
    <xf numFmtId="165" fontId="9" fillId="7" borderId="1" xfId="0" applyNumberFormat="1" applyFont="1" applyFill="1" applyBorder="1"/>
    <xf numFmtId="165" fontId="9" fillId="2" borderId="2" xfId="3" applyNumberFormat="1" applyFont="1" applyFill="1" applyBorder="1" applyAlignment="1" applyProtection="1">
      <alignment horizontal="center" vertical="top" wrapText="1"/>
    </xf>
    <xf numFmtId="3" fontId="10" fillId="0" borderId="0" xfId="0" applyNumberFormat="1" applyFont="1" applyAlignment="1">
      <alignment horizontal="left"/>
    </xf>
    <xf numFmtId="2" fontId="9" fillId="0" borderId="3" xfId="0" applyNumberFormat="1" applyFont="1" applyBorder="1"/>
    <xf numFmtId="10" fontId="9" fillId="6" borderId="1" xfId="5" applyNumberFormat="1" applyFont="1" applyFill="1" applyBorder="1" applyProtection="1"/>
    <xf numFmtId="10" fontId="9" fillId="0" borderId="0" xfId="0" applyNumberFormat="1" applyFont="1"/>
    <xf numFmtId="181" fontId="9" fillId="0" borderId="0" xfId="5" applyNumberFormat="1" applyFont="1"/>
    <xf numFmtId="0" fontId="12" fillId="2" borderId="0" xfId="0" applyFont="1" applyFill="1"/>
    <xf numFmtId="0" fontId="10" fillId="6" borderId="1" xfId="0" applyFont="1" applyFill="1" applyBorder="1" applyAlignment="1">
      <alignment horizontal="center"/>
    </xf>
    <xf numFmtId="171" fontId="9" fillId="0" borderId="1" xfId="0" applyNumberFormat="1" applyFont="1" applyBorder="1"/>
    <xf numFmtId="164" fontId="9" fillId="0" borderId="1" xfId="0" applyNumberFormat="1" applyFont="1" applyBorder="1"/>
    <xf numFmtId="0" fontId="10" fillId="6" borderId="1" xfId="0" applyFont="1" applyFill="1" applyBorder="1"/>
    <xf numFmtId="164" fontId="10" fillId="6" borderId="1" xfId="0" applyNumberFormat="1" applyFont="1" applyFill="1" applyBorder="1"/>
    <xf numFmtId="171" fontId="9" fillId="6" borderId="1" xfId="0" applyNumberFormat="1" applyFont="1" applyFill="1" applyBorder="1"/>
    <xf numFmtId="175" fontId="9" fillId="0" borderId="0" xfId="0" applyNumberFormat="1" applyFont="1"/>
    <xf numFmtId="171" fontId="9" fillId="0" borderId="0" xfId="0" applyNumberFormat="1" applyFont="1"/>
    <xf numFmtId="164" fontId="10" fillId="7" borderId="3" xfId="0" applyNumberFormat="1" applyFont="1" applyFill="1" applyBorder="1"/>
    <xf numFmtId="10" fontId="9" fillId="0" borderId="3" xfId="5" applyNumberFormat="1" applyFont="1" applyFill="1" applyBorder="1" applyProtection="1"/>
    <xf numFmtId="0" fontId="10" fillId="10" borderId="1" xfId="0" applyFont="1" applyFill="1" applyBorder="1" applyAlignment="1">
      <alignment horizontal="center" vertical="top" wrapText="1"/>
    </xf>
    <xf numFmtId="0" fontId="10" fillId="10" borderId="1" xfId="0" applyFont="1" applyFill="1" applyBorder="1" applyAlignment="1">
      <alignment horizontal="center" wrapText="1"/>
    </xf>
    <xf numFmtId="0" fontId="10" fillId="10" borderId="1" xfId="0" applyFont="1" applyFill="1" applyBorder="1" applyAlignment="1">
      <alignment horizontal="center"/>
    </xf>
    <xf numFmtId="0" fontId="10" fillId="10" borderId="7" xfId="0" applyFont="1" applyFill="1" applyBorder="1" applyAlignment="1">
      <alignment horizontal="center"/>
    </xf>
    <xf numFmtId="0" fontId="10" fillId="10" borderId="8" xfId="0" applyFont="1" applyFill="1" applyBorder="1" applyAlignment="1">
      <alignment horizontal="center"/>
    </xf>
    <xf numFmtId="10" fontId="9" fillId="9" borderId="1" xfId="5" applyNumberFormat="1" applyFont="1" applyFill="1" applyBorder="1" applyAlignment="1" applyProtection="1">
      <alignment horizontal="center" wrapText="1"/>
    </xf>
    <xf numFmtId="10" fontId="10" fillId="9" borderId="1" xfId="5" applyNumberFormat="1" applyFont="1" applyFill="1" applyBorder="1" applyAlignment="1" applyProtection="1">
      <alignment horizontal="center" wrapText="1"/>
    </xf>
    <xf numFmtId="170" fontId="10" fillId="9" borderId="1" xfId="0" applyNumberFormat="1" applyFont="1" applyFill="1" applyBorder="1"/>
    <xf numFmtId="0" fontId="10" fillId="9" borderId="2" xfId="0" applyFont="1" applyFill="1" applyBorder="1" applyAlignment="1">
      <alignment wrapText="1"/>
    </xf>
    <xf numFmtId="0" fontId="10" fillId="9" borderId="5" xfId="0" applyFont="1" applyFill="1" applyBorder="1" applyAlignment="1">
      <alignment wrapText="1"/>
    </xf>
    <xf numFmtId="171" fontId="9" fillId="9" borderId="1" xfId="0" applyNumberFormat="1" applyFont="1" applyFill="1" applyBorder="1"/>
    <xf numFmtId="170" fontId="9" fillId="9" borderId="1" xfId="0" applyNumberFormat="1" applyFont="1" applyFill="1" applyBorder="1"/>
    <xf numFmtId="0" fontId="10" fillId="9" borderId="1" xfId="0" applyFont="1" applyFill="1" applyBorder="1"/>
    <xf numFmtId="0" fontId="10" fillId="9" borderId="1" xfId="0" applyFont="1" applyFill="1" applyBorder="1" applyAlignment="1">
      <alignment horizontal="center"/>
    </xf>
    <xf numFmtId="0" fontId="10" fillId="9" borderId="2" xfId="0" applyFont="1" applyFill="1" applyBorder="1" applyAlignment="1">
      <alignment horizontal="center" wrapText="1"/>
    </xf>
    <xf numFmtId="3" fontId="9" fillId="9" borderId="1" xfId="0" applyNumberFormat="1" applyFont="1" applyFill="1" applyBorder="1" applyAlignment="1">
      <alignment horizontal="center"/>
    </xf>
    <xf numFmtId="9" fontId="9" fillId="9" borderId="1" xfId="5" applyFont="1" applyFill="1" applyBorder="1" applyAlignment="1" applyProtection="1">
      <alignment horizontal="center"/>
    </xf>
    <xf numFmtId="168" fontId="9" fillId="9" borderId="1" xfId="3" applyNumberFormat="1" applyFont="1" applyFill="1" applyBorder="1" applyProtection="1"/>
    <xf numFmtId="180" fontId="9" fillId="9" borderId="3" xfId="0" applyNumberFormat="1" applyFont="1" applyFill="1" applyBorder="1" applyAlignment="1">
      <alignment horizontal="center" vertical="center"/>
    </xf>
    <xf numFmtId="173" fontId="10" fillId="9" borderId="1" xfId="0" applyNumberFormat="1" applyFont="1" applyFill="1" applyBorder="1"/>
    <xf numFmtId="173" fontId="9" fillId="9" borderId="1" xfId="0" applyNumberFormat="1" applyFont="1" applyFill="1" applyBorder="1"/>
    <xf numFmtId="0" fontId="10" fillId="9" borderId="1" xfId="0" applyFont="1" applyFill="1" applyBorder="1" applyAlignment="1">
      <alignment horizontal="justify" wrapText="1"/>
    </xf>
    <xf numFmtId="3" fontId="10" fillId="9" borderId="1" xfId="0" applyNumberFormat="1" applyFont="1" applyFill="1" applyBorder="1" applyAlignment="1">
      <alignment horizontal="center"/>
    </xf>
    <xf numFmtId="0" fontId="9" fillId="9" borderId="2" xfId="0" applyFont="1" applyFill="1" applyBorder="1" applyAlignment="1">
      <alignment horizontal="center" wrapText="1"/>
    </xf>
    <xf numFmtId="170" fontId="9" fillId="9" borderId="3" xfId="0" applyNumberFormat="1" applyFont="1" applyFill="1" applyBorder="1"/>
    <xf numFmtId="170" fontId="9" fillId="9" borderId="4" xfId="0" applyNumberFormat="1" applyFont="1" applyFill="1" applyBorder="1"/>
    <xf numFmtId="168" fontId="9" fillId="9" borderId="1" xfId="3" applyNumberFormat="1" applyFont="1" applyFill="1" applyBorder="1"/>
    <xf numFmtId="0" fontId="10" fillId="9" borderId="2" xfId="0" applyFont="1" applyFill="1" applyBorder="1"/>
    <xf numFmtId="0" fontId="9" fillId="9" borderId="5" xfId="0" applyFont="1" applyFill="1" applyBorder="1"/>
    <xf numFmtId="0" fontId="9" fillId="9" borderId="3" xfId="0" applyFont="1" applyFill="1" applyBorder="1"/>
    <xf numFmtId="9" fontId="11" fillId="0" borderId="0" xfId="0" applyNumberFormat="1" applyFont="1"/>
    <xf numFmtId="0" fontId="9" fillId="0" borderId="9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17" fillId="0" borderId="10" xfId="0" applyFont="1" applyBorder="1" applyAlignment="1">
      <alignment horizontal="center" wrapText="1"/>
    </xf>
    <xf numFmtId="170" fontId="9" fillId="9" borderId="7" xfId="0" applyNumberFormat="1" applyFont="1" applyFill="1" applyBorder="1"/>
    <xf numFmtId="0" fontId="17" fillId="0" borderId="5" xfId="0" applyFont="1" applyBorder="1" applyAlignment="1">
      <alignment horizontal="center" wrapText="1"/>
    </xf>
    <xf numFmtId="171" fontId="9" fillId="9" borderId="5" xfId="0" applyNumberFormat="1" applyFont="1" applyFill="1" applyBorder="1"/>
    <xf numFmtId="0" fontId="9" fillId="0" borderId="11" xfId="0" applyFont="1" applyBorder="1" applyAlignment="1">
      <alignment horizontal="left" wrapText="1"/>
    </xf>
    <xf numFmtId="170" fontId="9" fillId="9" borderId="8" xfId="0" applyNumberFormat="1" applyFont="1" applyFill="1" applyBorder="1"/>
    <xf numFmtId="0" fontId="9" fillId="0" borderId="12" xfId="0" applyFont="1" applyBorder="1" applyAlignment="1">
      <alignment horizontal="left" wrapText="1"/>
    </xf>
    <xf numFmtId="171" fontId="9" fillId="0" borderId="6" xfId="0" applyNumberFormat="1" applyFont="1" applyBorder="1"/>
    <xf numFmtId="170" fontId="9" fillId="9" borderId="13" xfId="0" applyNumberFormat="1" applyFont="1" applyFill="1" applyBorder="1"/>
    <xf numFmtId="0" fontId="9" fillId="0" borderId="6" xfId="0" applyFont="1" applyBorder="1" applyAlignment="1">
      <alignment horizontal="left" wrapText="1"/>
    </xf>
    <xf numFmtId="170" fontId="10" fillId="9" borderId="13" xfId="0" applyNumberFormat="1" applyFont="1" applyFill="1" applyBorder="1"/>
    <xf numFmtId="171" fontId="9" fillId="9" borderId="0" xfId="0" applyNumberFormat="1" applyFont="1" applyFill="1"/>
    <xf numFmtId="170" fontId="9" fillId="3" borderId="1" xfId="0" applyNumberFormat="1" applyFont="1" applyFill="1" applyBorder="1"/>
    <xf numFmtId="177" fontId="10" fillId="8" borderId="1" xfId="0" applyNumberFormat="1" applyFont="1" applyFill="1" applyBorder="1"/>
    <xf numFmtId="0" fontId="18" fillId="0" borderId="0" xfId="0" applyFont="1"/>
    <xf numFmtId="0" fontId="10" fillId="8" borderId="0" xfId="0" applyFont="1" applyFill="1"/>
    <xf numFmtId="3" fontId="10" fillId="0" borderId="1" xfId="0" applyNumberFormat="1" applyFont="1" applyBorder="1"/>
    <xf numFmtId="3" fontId="9" fillId="0" borderId="0" xfId="0" applyNumberFormat="1" applyFont="1" applyAlignment="1">
      <alignment horizontal="center"/>
    </xf>
    <xf numFmtId="3" fontId="10" fillId="8" borderId="13" xfId="0" applyNumberFormat="1" applyFont="1" applyFill="1" applyBorder="1" applyAlignment="1">
      <alignment horizontal="center"/>
    </xf>
    <xf numFmtId="9" fontId="9" fillId="0" borderId="1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171" fontId="9" fillId="0" borderId="1" xfId="3" applyNumberFormat="1" applyFont="1" applyBorder="1" applyProtection="1"/>
    <xf numFmtId="168" fontId="9" fillId="0" borderId="1" xfId="3" applyNumberFormat="1" applyFont="1" applyBorder="1" applyProtection="1"/>
    <xf numFmtId="170" fontId="10" fillId="7" borderId="2" xfId="0" applyNumberFormat="1" applyFont="1" applyFill="1" applyBorder="1"/>
    <xf numFmtId="0" fontId="10" fillId="7" borderId="0" xfId="0" applyFont="1" applyFill="1" applyAlignment="1">
      <alignment horizontal="center"/>
    </xf>
    <xf numFmtId="9" fontId="12" fillId="0" borderId="0" xfId="0" applyNumberFormat="1" applyFont="1"/>
    <xf numFmtId="167" fontId="9" fillId="2" borderId="0" xfId="3" applyFont="1" applyFill="1" applyProtection="1"/>
    <xf numFmtId="0" fontId="9" fillId="2" borderId="9" xfId="0" applyFont="1" applyFill="1" applyBorder="1" applyAlignment="1">
      <alignment horizontal="justify" wrapText="1"/>
    </xf>
    <xf numFmtId="9" fontId="9" fillId="2" borderId="10" xfId="0" applyNumberFormat="1" applyFont="1" applyFill="1" applyBorder="1" applyAlignment="1">
      <alignment horizontal="center"/>
    </xf>
    <xf numFmtId="3" fontId="9" fillId="2" borderId="10" xfId="5" applyNumberFormat="1" applyFont="1" applyFill="1" applyBorder="1" applyAlignment="1" applyProtection="1">
      <alignment horizontal="center"/>
    </xf>
    <xf numFmtId="0" fontId="9" fillId="2" borderId="2" xfId="0" applyFont="1" applyFill="1" applyBorder="1" applyAlignment="1">
      <alignment horizontal="justify" wrapText="1"/>
    </xf>
    <xf numFmtId="3" fontId="9" fillId="2" borderId="5" xfId="5" applyNumberFormat="1" applyFont="1" applyFill="1" applyBorder="1" applyAlignment="1" applyProtection="1">
      <alignment horizontal="center"/>
    </xf>
    <xf numFmtId="9" fontId="9" fillId="2" borderId="5" xfId="0" applyNumberFormat="1" applyFont="1" applyFill="1" applyBorder="1" applyAlignment="1">
      <alignment horizontal="center"/>
    </xf>
    <xf numFmtId="3" fontId="9" fillId="2" borderId="3" xfId="0" applyNumberFormat="1" applyFont="1" applyFill="1" applyBorder="1" applyAlignment="1">
      <alignment horizontal="center"/>
    </xf>
    <xf numFmtId="9" fontId="9" fillId="0" borderId="5" xfId="0" applyNumberFormat="1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0" fontId="9" fillId="2" borderId="2" xfId="0" applyFont="1" applyFill="1" applyBorder="1"/>
    <xf numFmtId="0" fontId="9" fillId="2" borderId="10" xfId="0" applyFont="1" applyFill="1" applyBorder="1" applyAlignment="1">
      <alignment horizontal="center"/>
    </xf>
    <xf numFmtId="3" fontId="9" fillId="2" borderId="10" xfId="0" applyNumberFormat="1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3" fontId="9" fillId="2" borderId="5" xfId="0" applyNumberFormat="1" applyFont="1" applyFill="1" applyBorder="1"/>
    <xf numFmtId="0" fontId="9" fillId="2" borderId="6" xfId="0" applyFont="1" applyFill="1" applyBorder="1" applyAlignment="1">
      <alignment horizontal="center"/>
    </xf>
    <xf numFmtId="3" fontId="9" fillId="2" borderId="0" xfId="0" applyNumberFormat="1" applyFont="1" applyFill="1"/>
    <xf numFmtId="0" fontId="9" fillId="4" borderId="0" xfId="0" applyFont="1" applyFill="1"/>
    <xf numFmtId="9" fontId="9" fillId="2" borderId="5" xfId="0" applyNumberFormat="1" applyFont="1" applyFill="1" applyBorder="1"/>
    <xf numFmtId="0" fontId="9" fillId="2" borderId="3" xfId="0" applyFont="1" applyFill="1" applyBorder="1"/>
    <xf numFmtId="0" fontId="9" fillId="5" borderId="0" xfId="0" applyFont="1" applyFill="1"/>
    <xf numFmtId="9" fontId="9" fillId="2" borderId="6" xfId="0" applyNumberFormat="1" applyFont="1" applyFill="1" applyBorder="1"/>
    <xf numFmtId="0" fontId="9" fillId="2" borderId="6" xfId="0" applyFont="1" applyFill="1" applyBorder="1"/>
    <xf numFmtId="3" fontId="10" fillId="8" borderId="8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9" fillId="0" borderId="4" xfId="0" applyFont="1" applyBorder="1"/>
    <xf numFmtId="0" fontId="9" fillId="0" borderId="14" xfId="0" applyFont="1" applyBorder="1"/>
    <xf numFmtId="0" fontId="9" fillId="2" borderId="9" xfId="0" applyFont="1" applyFill="1" applyBorder="1"/>
    <xf numFmtId="0" fontId="18" fillId="2" borderId="10" xfId="0" applyFont="1" applyFill="1" applyBorder="1" applyAlignment="1">
      <alignment horizontal="center"/>
    </xf>
    <xf numFmtId="3" fontId="18" fillId="2" borderId="4" xfId="0" applyNumberFormat="1" applyFont="1" applyFill="1" applyBorder="1" applyAlignment="1">
      <alignment horizontal="center"/>
    </xf>
    <xf numFmtId="3" fontId="18" fillId="0" borderId="10" xfId="0" applyNumberFormat="1" applyFont="1" applyBorder="1" applyAlignment="1">
      <alignment horizontal="center"/>
    </xf>
    <xf numFmtId="0" fontId="18" fillId="2" borderId="5" xfId="0" applyFont="1" applyFill="1" applyBorder="1" applyAlignment="1">
      <alignment horizontal="center"/>
    </xf>
    <xf numFmtId="0" fontId="9" fillId="2" borderId="12" xfId="0" applyFont="1" applyFill="1" applyBorder="1"/>
    <xf numFmtId="0" fontId="18" fillId="2" borderId="6" xfId="0" applyFont="1" applyFill="1" applyBorder="1" applyAlignment="1">
      <alignment horizontal="center"/>
    </xf>
    <xf numFmtId="3" fontId="18" fillId="2" borderId="3" xfId="0" applyNumberFormat="1" applyFont="1" applyFill="1" applyBorder="1" applyAlignment="1">
      <alignment horizontal="center"/>
    </xf>
    <xf numFmtId="3" fontId="18" fillId="0" borderId="3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3" fontId="18" fillId="0" borderId="0" xfId="0" applyNumberFormat="1" applyFont="1" applyAlignment="1">
      <alignment horizontal="center"/>
    </xf>
    <xf numFmtId="3" fontId="18" fillId="2" borderId="5" xfId="0" applyNumberFormat="1" applyFont="1" applyFill="1" applyBorder="1" applyAlignment="1">
      <alignment horizontal="center"/>
    </xf>
    <xf numFmtId="0" fontId="9" fillId="2" borderId="5" xfId="0" applyFont="1" applyFill="1" applyBorder="1"/>
    <xf numFmtId="0" fontId="9" fillId="2" borderId="14" xfId="0" applyFont="1" applyFill="1" applyBorder="1"/>
    <xf numFmtId="0" fontId="9" fillId="0" borderId="2" xfId="0" applyFont="1" applyBorder="1"/>
    <xf numFmtId="0" fontId="9" fillId="0" borderId="5" xfId="0" applyFont="1" applyBorder="1" applyAlignment="1">
      <alignment horizontal="center"/>
    </xf>
    <xf numFmtId="165" fontId="9" fillId="0" borderId="1" xfId="0" applyNumberFormat="1" applyFont="1" applyBorder="1"/>
    <xf numFmtId="0" fontId="10" fillId="0" borderId="2" xfId="0" applyFont="1" applyBorder="1"/>
    <xf numFmtId="0" fontId="10" fillId="0" borderId="5" xfId="0" applyFont="1" applyBorder="1"/>
    <xf numFmtId="0" fontId="10" fillId="0" borderId="3" xfId="0" applyFont="1" applyBorder="1"/>
    <xf numFmtId="0" fontId="9" fillId="0" borderId="5" xfId="0" applyFont="1" applyBorder="1"/>
    <xf numFmtId="3" fontId="9" fillId="0" borderId="5" xfId="0" applyNumberFormat="1" applyFont="1" applyBorder="1" applyAlignment="1">
      <alignment horizontal="center"/>
    </xf>
    <xf numFmtId="0" fontId="9" fillId="0" borderId="9" xfId="0" applyFont="1" applyBorder="1"/>
    <xf numFmtId="0" fontId="9" fillId="0" borderId="10" xfId="0" applyFont="1" applyBorder="1"/>
    <xf numFmtId="3" fontId="9" fillId="0" borderId="10" xfId="0" applyNumberFormat="1" applyFont="1" applyBorder="1" applyAlignment="1">
      <alignment horizontal="center"/>
    </xf>
    <xf numFmtId="0" fontId="9" fillId="0" borderId="12" xfId="0" applyFont="1" applyBorder="1"/>
    <xf numFmtId="0" fontId="9" fillId="0" borderId="6" xfId="0" applyFont="1" applyBorder="1"/>
    <xf numFmtId="170" fontId="21" fillId="0" borderId="0" xfId="0" applyNumberFormat="1" applyFont="1"/>
    <xf numFmtId="2" fontId="9" fillId="2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170" fontId="9" fillId="2" borderId="0" xfId="0" applyNumberFormat="1" applyFont="1" applyFill="1"/>
    <xf numFmtId="9" fontId="9" fillId="0" borderId="0" xfId="5" applyFont="1" applyBorder="1" applyAlignment="1" applyProtection="1">
      <alignment horizontal="center"/>
    </xf>
    <xf numFmtId="2" fontId="9" fillId="2" borderId="0" xfId="5" applyNumberFormat="1" applyFont="1" applyFill="1" applyBorder="1" applyAlignment="1" applyProtection="1">
      <alignment horizontal="center"/>
    </xf>
    <xf numFmtId="2" fontId="9" fillId="0" borderId="0" xfId="5" applyNumberFormat="1" applyFont="1" applyFill="1" applyBorder="1" applyAlignment="1" applyProtection="1">
      <alignment horizontal="center"/>
    </xf>
    <xf numFmtId="9" fontId="9" fillId="2" borderId="0" xfId="5" applyFont="1" applyFill="1" applyBorder="1" applyAlignment="1" applyProtection="1">
      <alignment horizontal="center"/>
    </xf>
    <xf numFmtId="0" fontId="10" fillId="7" borderId="3" xfId="0" applyFont="1" applyFill="1" applyBorder="1" applyAlignment="1">
      <alignment horizontal="left"/>
    </xf>
    <xf numFmtId="0" fontId="9" fillId="7" borderId="5" xfId="0" applyFont="1" applyFill="1" applyBorder="1" applyAlignment="1">
      <alignment horizontal="center"/>
    </xf>
    <xf numFmtId="170" fontId="10" fillId="7" borderId="3" xfId="0" applyNumberFormat="1" applyFont="1" applyFill="1" applyBorder="1"/>
    <xf numFmtId="0" fontId="10" fillId="7" borderId="0" xfId="0" applyFont="1" applyFill="1"/>
    <xf numFmtId="0" fontId="10" fillId="7" borderId="0" xfId="0" applyFont="1" applyFill="1" applyAlignment="1">
      <alignment horizontal="left"/>
    </xf>
    <xf numFmtId="170" fontId="10" fillId="7" borderId="0" xfId="0" applyNumberFormat="1" applyFont="1" applyFill="1"/>
    <xf numFmtId="0" fontId="10" fillId="7" borderId="2" xfId="0" applyFont="1" applyFill="1" applyBorder="1" applyAlignment="1">
      <alignment horizontal="justify" wrapText="1"/>
    </xf>
    <xf numFmtId="0" fontId="10" fillId="7" borderId="3" xfId="0" applyFont="1" applyFill="1" applyBorder="1"/>
    <xf numFmtId="0" fontId="10" fillId="7" borderId="1" xfId="0" applyFont="1" applyFill="1" applyBorder="1" applyAlignment="1">
      <alignment horizontal="left"/>
    </xf>
    <xf numFmtId="0" fontId="10" fillId="8" borderId="10" xfId="0" applyFont="1" applyFill="1" applyBorder="1" applyAlignment="1">
      <alignment horizontal="center"/>
    </xf>
    <xf numFmtId="3" fontId="10" fillId="8" borderId="12" xfId="0" applyNumberFormat="1" applyFont="1" applyFill="1" applyBorder="1" applyAlignment="1">
      <alignment horizontal="center"/>
    </xf>
    <xf numFmtId="3" fontId="10" fillId="8" borderId="6" xfId="0" applyNumberFormat="1" applyFont="1" applyFill="1" applyBorder="1" applyAlignment="1">
      <alignment horizontal="center"/>
    </xf>
    <xf numFmtId="3" fontId="10" fillId="8" borderId="14" xfId="0" applyNumberFormat="1" applyFont="1" applyFill="1" applyBorder="1" applyAlignment="1">
      <alignment horizontal="center"/>
    </xf>
    <xf numFmtId="0" fontId="19" fillId="7" borderId="2" xfId="0" applyFont="1" applyFill="1" applyBorder="1"/>
    <xf numFmtId="0" fontId="19" fillId="7" borderId="5" xfId="0" applyFont="1" applyFill="1" applyBorder="1"/>
    <xf numFmtId="0" fontId="19" fillId="7" borderId="3" xfId="0" applyFont="1" applyFill="1" applyBorder="1"/>
    <xf numFmtId="3" fontId="20" fillId="7" borderId="3" xfId="0" applyNumberFormat="1" applyFont="1" applyFill="1" applyBorder="1" applyAlignment="1">
      <alignment horizontal="center"/>
    </xf>
    <xf numFmtId="0" fontId="20" fillId="7" borderId="5" xfId="0" applyFont="1" applyFill="1" applyBorder="1" applyAlignment="1">
      <alignment horizontal="center"/>
    </xf>
    <xf numFmtId="3" fontId="20" fillId="7" borderId="5" xfId="0" applyNumberFormat="1" applyFont="1" applyFill="1" applyBorder="1" applyAlignment="1">
      <alignment horizontal="center"/>
    </xf>
    <xf numFmtId="0" fontId="10" fillId="7" borderId="5" xfId="0" applyFont="1" applyFill="1" applyBorder="1" applyAlignment="1">
      <alignment horizontal="center"/>
    </xf>
    <xf numFmtId="0" fontId="10" fillId="7" borderId="12" xfId="0" applyFont="1" applyFill="1" applyBorder="1"/>
    <xf numFmtId="170" fontId="10" fillId="7" borderId="14" xfId="0" applyNumberFormat="1" applyFont="1" applyFill="1" applyBorder="1"/>
    <xf numFmtId="170" fontId="10" fillId="7" borderId="13" xfId="0" applyNumberFormat="1" applyFont="1" applyFill="1" applyBorder="1"/>
    <xf numFmtId="168" fontId="10" fillId="7" borderId="1" xfId="3" applyNumberFormat="1" applyFont="1" applyFill="1" applyBorder="1" applyProtection="1"/>
    <xf numFmtId="168" fontId="10" fillId="7" borderId="1" xfId="0" applyNumberFormat="1" applyFont="1" applyFill="1" applyBorder="1"/>
    <xf numFmtId="2" fontId="9" fillId="7" borderId="13" xfId="0" applyNumberFormat="1" applyFont="1" applyFill="1" applyBorder="1" applyAlignment="1">
      <alignment horizontal="center"/>
    </xf>
    <xf numFmtId="2" fontId="10" fillId="8" borderId="9" xfId="0" applyNumberFormat="1" applyFont="1" applyFill="1" applyBorder="1" applyAlignment="1">
      <alignment horizontal="center"/>
    </xf>
    <xf numFmtId="2" fontId="10" fillId="8" borderId="7" xfId="0" applyNumberFormat="1" applyFont="1" applyFill="1" applyBorder="1" applyAlignment="1">
      <alignment horizontal="center"/>
    </xf>
    <xf numFmtId="2" fontId="10" fillId="8" borderId="10" xfId="0" applyNumberFormat="1" applyFont="1" applyFill="1" applyBorder="1" applyAlignment="1">
      <alignment horizontal="center"/>
    </xf>
    <xf numFmtId="2" fontId="10" fillId="8" borderId="4" xfId="0" applyNumberFormat="1" applyFont="1" applyFill="1" applyBorder="1" applyAlignment="1">
      <alignment horizontal="center"/>
    </xf>
    <xf numFmtId="1" fontId="10" fillId="8" borderId="12" xfId="0" applyNumberFormat="1" applyFont="1" applyFill="1" applyBorder="1" applyAlignment="1">
      <alignment horizontal="center"/>
    </xf>
    <xf numFmtId="1" fontId="10" fillId="8" borderId="13" xfId="0" applyNumberFormat="1" applyFont="1" applyFill="1" applyBorder="1" applyAlignment="1">
      <alignment horizontal="center"/>
    </xf>
    <xf numFmtId="1" fontId="10" fillId="8" borderId="6" xfId="0" applyNumberFormat="1" applyFont="1" applyFill="1" applyBorder="1" applyAlignment="1">
      <alignment horizontal="center"/>
    </xf>
    <xf numFmtId="1" fontId="10" fillId="8" borderId="14" xfId="0" applyNumberFormat="1" applyFont="1" applyFill="1" applyBorder="1" applyAlignment="1">
      <alignment horizontal="center"/>
    </xf>
    <xf numFmtId="1" fontId="10" fillId="8" borderId="9" xfId="0" applyNumberFormat="1" applyFont="1" applyFill="1" applyBorder="1" applyAlignment="1">
      <alignment horizontal="center"/>
    </xf>
    <xf numFmtId="1" fontId="10" fillId="8" borderId="7" xfId="0" applyNumberFormat="1" applyFont="1" applyFill="1" applyBorder="1" applyAlignment="1">
      <alignment horizontal="center"/>
    </xf>
    <xf numFmtId="1" fontId="10" fillId="8" borderId="10" xfId="0" applyNumberFormat="1" applyFont="1" applyFill="1" applyBorder="1" applyAlignment="1">
      <alignment horizontal="center"/>
    </xf>
    <xf numFmtId="1" fontId="10" fillId="8" borderId="4" xfId="0" applyNumberFormat="1" applyFont="1" applyFill="1" applyBorder="1" applyAlignment="1">
      <alignment horizontal="center"/>
    </xf>
    <xf numFmtId="170" fontId="9" fillId="7" borderId="13" xfId="0" applyNumberFormat="1" applyFont="1" applyFill="1" applyBorder="1"/>
    <xf numFmtId="10" fontId="9" fillId="7" borderId="13" xfId="5" applyNumberFormat="1" applyFont="1" applyFill="1" applyBorder="1" applyAlignment="1" applyProtection="1">
      <alignment horizontal="center"/>
    </xf>
    <xf numFmtId="2" fontId="9" fillId="7" borderId="13" xfId="5" applyNumberFormat="1" applyFont="1" applyFill="1" applyBorder="1" applyAlignment="1" applyProtection="1">
      <alignment horizontal="center"/>
    </xf>
    <xf numFmtId="10" fontId="9" fillId="7" borderId="12" xfId="5" applyNumberFormat="1" applyFont="1" applyFill="1" applyBorder="1" applyAlignment="1" applyProtection="1">
      <alignment horizontal="center"/>
    </xf>
    <xf numFmtId="178" fontId="9" fillId="0" borderId="0" xfId="0" applyNumberFormat="1" applyFont="1"/>
    <xf numFmtId="3" fontId="10" fillId="10" borderId="8" xfId="0" applyNumberFormat="1" applyFont="1" applyFill="1" applyBorder="1" applyAlignment="1">
      <alignment horizontal="center"/>
    </xf>
    <xf numFmtId="0" fontId="10" fillId="10" borderId="1" xfId="0" applyFont="1" applyFill="1" applyBorder="1" applyAlignment="1">
      <alignment horizontal="left"/>
    </xf>
    <xf numFmtId="170" fontId="10" fillId="10" borderId="1" xfId="0" applyNumberFormat="1" applyFont="1" applyFill="1" applyBorder="1"/>
    <xf numFmtId="178" fontId="9" fillId="2" borderId="0" xfId="0" applyNumberFormat="1" applyFont="1" applyFill="1"/>
    <xf numFmtId="0" fontId="9" fillId="2" borderId="10" xfId="0" applyFont="1" applyFill="1" applyBorder="1" applyAlignment="1">
      <alignment horizontal="right"/>
    </xf>
    <xf numFmtId="0" fontId="9" fillId="2" borderId="10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right"/>
    </xf>
    <xf numFmtId="0" fontId="9" fillId="2" borderId="6" xfId="0" applyFont="1" applyFill="1" applyBorder="1" applyAlignment="1">
      <alignment horizontal="right"/>
    </xf>
    <xf numFmtId="0" fontId="9" fillId="2" borderId="15" xfId="0" applyFont="1" applyFill="1" applyBorder="1"/>
    <xf numFmtId="0" fontId="10" fillId="10" borderId="2" xfId="0" applyFont="1" applyFill="1" applyBorder="1"/>
    <xf numFmtId="0" fontId="10" fillId="10" borderId="5" xfId="0" applyFont="1" applyFill="1" applyBorder="1"/>
    <xf numFmtId="178" fontId="10" fillId="10" borderId="3" xfId="0" applyNumberFormat="1" applyFont="1" applyFill="1" applyBorder="1"/>
    <xf numFmtId="0" fontId="9" fillId="10" borderId="3" xfId="0" applyFont="1" applyFill="1" applyBorder="1"/>
    <xf numFmtId="3" fontId="10" fillId="10" borderId="3" xfId="0" applyNumberFormat="1" applyFont="1" applyFill="1" applyBorder="1" applyAlignment="1">
      <alignment horizontal="center"/>
    </xf>
    <xf numFmtId="0" fontId="9" fillId="10" borderId="0" xfId="0" applyFont="1" applyFill="1"/>
    <xf numFmtId="178" fontId="9" fillId="10" borderId="0" xfId="0" applyNumberFormat="1" applyFont="1" applyFill="1"/>
    <xf numFmtId="0" fontId="9" fillId="10" borderId="15" xfId="0" applyFont="1" applyFill="1" applyBorder="1"/>
    <xf numFmtId="0" fontId="10" fillId="10" borderId="3" xfId="0" applyFont="1" applyFill="1" applyBorder="1"/>
    <xf numFmtId="170" fontId="9" fillId="10" borderId="1" xfId="0" applyNumberFormat="1" applyFont="1" applyFill="1" applyBorder="1"/>
    <xf numFmtId="0" fontId="9" fillId="10" borderId="0" xfId="0" applyFont="1" applyFill="1" applyAlignment="1">
      <alignment horizontal="center"/>
    </xf>
    <xf numFmtId="178" fontId="9" fillId="10" borderId="0" xfId="0" applyNumberFormat="1" applyFont="1" applyFill="1" applyAlignment="1">
      <alignment horizontal="center"/>
    </xf>
    <xf numFmtId="170" fontId="9" fillId="10" borderId="0" xfId="0" applyNumberFormat="1" applyFont="1" applyFill="1"/>
    <xf numFmtId="0" fontId="10" fillId="10" borderId="5" xfId="0" applyFont="1" applyFill="1" applyBorder="1" applyAlignment="1">
      <alignment horizontal="center"/>
    </xf>
    <xf numFmtId="178" fontId="10" fillId="10" borderId="5" xfId="0" applyNumberFormat="1" applyFont="1" applyFill="1" applyBorder="1" applyAlignment="1">
      <alignment horizontal="center"/>
    </xf>
    <xf numFmtId="178" fontId="10" fillId="0" borderId="0" xfId="0" applyNumberFormat="1" applyFont="1"/>
    <xf numFmtId="0" fontId="10" fillId="0" borderId="1" xfId="0" applyFont="1" applyBorder="1" applyAlignment="1">
      <alignment horizontal="center"/>
    </xf>
    <xf numFmtId="10" fontId="10" fillId="9" borderId="1" xfId="5" applyNumberFormat="1" applyFont="1" applyFill="1" applyBorder="1" applyAlignment="1" applyProtection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10" fontId="9" fillId="9" borderId="1" xfId="0" applyNumberFormat="1" applyFont="1" applyFill="1" applyBorder="1" applyAlignment="1">
      <alignment horizontal="center"/>
    </xf>
    <xf numFmtId="172" fontId="9" fillId="9" borderId="1" xfId="0" applyNumberFormat="1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9" fontId="10" fillId="10" borderId="1" xfId="0" applyNumberFormat="1" applyFont="1" applyFill="1" applyBorder="1" applyAlignment="1">
      <alignment horizontal="center"/>
    </xf>
    <xf numFmtId="167" fontId="9" fillId="0" borderId="0" xfId="3" applyFont="1"/>
    <xf numFmtId="0" fontId="23" fillId="0" borderId="0" xfId="0" applyFont="1"/>
    <xf numFmtId="0" fontId="24" fillId="0" borderId="0" xfId="0" applyFont="1"/>
    <xf numFmtId="166" fontId="23" fillId="0" borderId="1" xfId="4" applyFont="1" applyFill="1" applyBorder="1" applyAlignment="1" applyProtection="1">
      <alignment horizontal="center" vertical="center"/>
    </xf>
    <xf numFmtId="166" fontId="23" fillId="0" borderId="1" xfId="4" applyFont="1" applyFill="1" applyBorder="1" applyAlignment="1" applyProtection="1">
      <alignment horizontal="center"/>
    </xf>
    <xf numFmtId="178" fontId="23" fillId="0" borderId="1" xfId="4" applyNumberFormat="1" applyFont="1" applyFill="1" applyBorder="1" applyAlignment="1" applyProtection="1">
      <alignment horizontal="center"/>
    </xf>
    <xf numFmtId="166" fontId="23" fillId="0" borderId="3" xfId="4" applyFont="1" applyFill="1" applyBorder="1" applyAlignment="1" applyProtection="1">
      <alignment horizontal="center"/>
    </xf>
    <xf numFmtId="166" fontId="9" fillId="0" borderId="1" xfId="4" applyFont="1" applyFill="1" applyBorder="1" applyAlignment="1" applyProtection="1">
      <alignment horizontal="center" vertical="center"/>
    </xf>
    <xf numFmtId="176" fontId="9" fillId="0" borderId="1" xfId="0" applyNumberFormat="1" applyFont="1" applyBorder="1"/>
    <xf numFmtId="178" fontId="9" fillId="0" borderId="1" xfId="0" applyNumberFormat="1" applyFont="1" applyBorder="1"/>
    <xf numFmtId="0" fontId="9" fillId="7" borderId="3" xfId="0" applyFont="1" applyFill="1" applyBorder="1" applyAlignment="1">
      <alignment horizontal="center"/>
    </xf>
    <xf numFmtId="2" fontId="9" fillId="7" borderId="1" xfId="0" applyNumberFormat="1" applyFont="1" applyFill="1" applyBorder="1" applyAlignment="1">
      <alignment horizontal="center"/>
    </xf>
    <xf numFmtId="178" fontId="25" fillId="0" borderId="1" xfId="0" applyNumberFormat="1" applyFont="1" applyBorder="1" applyAlignment="1">
      <alignment vertical="center"/>
    </xf>
    <xf numFmtId="0" fontId="23" fillId="9" borderId="3" xfId="0" applyFont="1" applyFill="1" applyBorder="1" applyAlignment="1">
      <alignment horizontal="center"/>
    </xf>
    <xf numFmtId="2" fontId="23" fillId="9" borderId="1" xfId="0" applyNumberFormat="1" applyFont="1" applyFill="1" applyBorder="1" applyAlignment="1">
      <alignment horizontal="center"/>
    </xf>
    <xf numFmtId="176" fontId="9" fillId="0" borderId="0" xfId="0" applyNumberFormat="1" applyFont="1"/>
    <xf numFmtId="0" fontId="26" fillId="0" borderId="0" xfId="2" applyFont="1" applyFill="1" applyAlignment="1" applyProtection="1"/>
    <xf numFmtId="166" fontId="9" fillId="0" borderId="0" xfId="4" applyFont="1" applyFill="1" applyBorder="1" applyAlignment="1" applyProtection="1">
      <alignment horizontal="center" vertical="center"/>
    </xf>
    <xf numFmtId="1" fontId="10" fillId="9" borderId="1" xfId="0" applyNumberFormat="1" applyFont="1" applyFill="1" applyBorder="1" applyAlignment="1">
      <alignment horizontal="center"/>
    </xf>
    <xf numFmtId="0" fontId="9" fillId="9" borderId="1" xfId="0" applyFont="1" applyFill="1" applyBorder="1"/>
    <xf numFmtId="178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10" fillId="9" borderId="5" xfId="0" applyFont="1" applyFill="1" applyBorder="1"/>
    <xf numFmtId="178" fontId="10" fillId="9" borderId="3" xfId="0" applyNumberFormat="1" applyFont="1" applyFill="1" applyBorder="1"/>
    <xf numFmtId="0" fontId="10" fillId="9" borderId="3" xfId="0" applyFont="1" applyFill="1" applyBorder="1"/>
    <xf numFmtId="9" fontId="10" fillId="0" borderId="1" xfId="0" applyNumberFormat="1" applyFont="1" applyBorder="1" applyAlignment="1">
      <alignment horizontal="center"/>
    </xf>
    <xf numFmtId="0" fontId="10" fillId="11" borderId="1" xfId="0" applyFont="1" applyFill="1" applyBorder="1"/>
    <xf numFmtId="0" fontId="10" fillId="11" borderId="1" xfId="0" applyFont="1" applyFill="1" applyBorder="1" applyAlignment="1">
      <alignment horizontal="center"/>
    </xf>
    <xf numFmtId="178" fontId="10" fillId="11" borderId="1" xfId="0" applyNumberFormat="1" applyFont="1" applyFill="1" applyBorder="1" applyAlignment="1">
      <alignment horizontal="center"/>
    </xf>
    <xf numFmtId="3" fontId="10" fillId="11" borderId="1" xfId="0" applyNumberFormat="1" applyFont="1" applyFill="1" applyBorder="1" applyAlignment="1">
      <alignment horizontal="center"/>
    </xf>
    <xf numFmtId="168" fontId="9" fillId="0" borderId="0" xfId="3" applyNumberFormat="1" applyFont="1"/>
    <xf numFmtId="10" fontId="9" fillId="0" borderId="0" xfId="0" applyNumberFormat="1" applyFont="1" applyAlignment="1">
      <alignment wrapText="1"/>
    </xf>
    <xf numFmtId="44" fontId="9" fillId="0" borderId="0" xfId="0" applyNumberFormat="1" applyFont="1"/>
    <xf numFmtId="0" fontId="9" fillId="10" borderId="1" xfId="0" applyFont="1" applyFill="1" applyBorder="1" applyAlignment="1">
      <alignment horizontal="center" wrapText="1"/>
    </xf>
    <xf numFmtId="9" fontId="9" fillId="0" borderId="6" xfId="0" applyNumberFormat="1" applyFont="1" applyBorder="1" applyAlignment="1">
      <alignment horizont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/>
    </xf>
    <xf numFmtId="3" fontId="9" fillId="0" borderId="1" xfId="0" applyNumberFormat="1" applyFont="1" applyBorder="1" applyAlignment="1">
      <alignment horizontal="left" wrapText="1"/>
    </xf>
    <xf numFmtId="168" fontId="9" fillId="0" borderId="1" xfId="3" applyNumberFormat="1" applyFont="1" applyFill="1" applyBorder="1" applyAlignment="1">
      <alignment horizontal="left"/>
    </xf>
    <xf numFmtId="170" fontId="10" fillId="0" borderId="1" xfId="0" applyNumberFormat="1" applyFont="1" applyBorder="1" applyAlignment="1">
      <alignment horizontal="left"/>
    </xf>
    <xf numFmtId="168" fontId="9" fillId="9" borderId="1" xfId="3" applyNumberFormat="1" applyFont="1" applyFill="1" applyBorder="1" applyAlignment="1">
      <alignment horizontal="left" vertical="center" wrapText="1"/>
    </xf>
    <xf numFmtId="170" fontId="9" fillId="9" borderId="1" xfId="0" applyNumberFormat="1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9" fontId="9" fillId="0" borderId="0" xfId="5" applyFont="1"/>
    <xf numFmtId="182" fontId="9" fillId="0" borderId="0" xfId="5" applyNumberFormat="1" applyFont="1"/>
    <xf numFmtId="0" fontId="9" fillId="10" borderId="1" xfId="0" applyFont="1" applyFill="1" applyBorder="1"/>
    <xf numFmtId="10" fontId="16" fillId="10" borderId="1" xfId="5" applyNumberFormat="1" applyFont="1" applyFill="1" applyBorder="1" applyProtection="1"/>
    <xf numFmtId="178" fontId="9" fillId="10" borderId="1" xfId="0" applyNumberFormat="1" applyFont="1" applyFill="1" applyBorder="1" applyAlignment="1">
      <alignment wrapText="1"/>
    </xf>
    <xf numFmtId="168" fontId="9" fillId="10" borderId="1" xfId="3" applyNumberFormat="1" applyFont="1" applyFill="1" applyBorder="1"/>
    <xf numFmtId="0" fontId="9" fillId="9" borderId="1" xfId="0" applyFont="1" applyFill="1" applyBorder="1" applyAlignment="1">
      <alignment wrapText="1"/>
    </xf>
    <xf numFmtId="182" fontId="9" fillId="9" borderId="1" xfId="0" applyNumberFormat="1" applyFont="1" applyFill="1" applyBorder="1"/>
    <xf numFmtId="178" fontId="9" fillId="9" borderId="1" xfId="0" applyNumberFormat="1" applyFont="1" applyFill="1" applyBorder="1" applyAlignment="1">
      <alignment wrapText="1"/>
    </xf>
    <xf numFmtId="10" fontId="22" fillId="0" borderId="1" xfId="0" applyNumberFormat="1" applyFont="1" applyBorder="1" applyAlignment="1">
      <alignment vertical="center"/>
    </xf>
    <xf numFmtId="9" fontId="9" fillId="0" borderId="0" xfId="0" applyNumberFormat="1" applyFont="1"/>
    <xf numFmtId="168" fontId="9" fillId="0" borderId="0" xfId="3" applyNumberFormat="1" applyFont="1" applyFill="1"/>
    <xf numFmtId="9" fontId="9" fillId="0" borderId="0" xfId="5" applyFont="1" applyFill="1"/>
    <xf numFmtId="182" fontId="9" fillId="0" borderId="0" xfId="5" applyNumberFormat="1" applyFont="1" applyFill="1"/>
    <xf numFmtId="0" fontId="9" fillId="2" borderId="1" xfId="0" applyFont="1" applyFill="1" applyBorder="1" applyAlignment="1">
      <alignment horizontal="center"/>
    </xf>
    <xf numFmtId="168" fontId="9" fillId="2" borderId="1" xfId="3" applyNumberFormat="1" applyFont="1" applyFill="1" applyBorder="1"/>
    <xf numFmtId="177" fontId="9" fillId="0" borderId="0" xfId="0" applyNumberFormat="1" applyFont="1"/>
    <xf numFmtId="43" fontId="9" fillId="0" borderId="0" xfId="6" applyFont="1"/>
    <xf numFmtId="43" fontId="9" fillId="0" borderId="0" xfId="0" applyNumberFormat="1" applyFont="1"/>
    <xf numFmtId="9" fontId="9" fillId="9" borderId="1" xfId="5" applyFont="1" applyFill="1" applyBorder="1" applyProtection="1"/>
    <xf numFmtId="168" fontId="9" fillId="0" borderId="0" xfId="0" applyNumberFormat="1" applyFont="1"/>
    <xf numFmtId="183" fontId="9" fillId="0" borderId="0" xfId="7" applyNumberFormat="1" applyFont="1"/>
    <xf numFmtId="183" fontId="10" fillId="0" borderId="1" xfId="7" applyNumberFormat="1" applyFont="1" applyBorder="1" applyAlignment="1">
      <alignment wrapText="1"/>
    </xf>
    <xf numFmtId="43" fontId="28" fillId="0" borderId="1" xfId="7" applyFont="1" applyBorder="1"/>
    <xf numFmtId="183" fontId="10" fillId="0" borderId="1" xfId="7" applyNumberFormat="1" applyFont="1" applyBorder="1"/>
    <xf numFmtId="183" fontId="10" fillId="0" borderId="1" xfId="7" applyNumberFormat="1" applyFont="1" applyFill="1" applyBorder="1"/>
    <xf numFmtId="183" fontId="9" fillId="0" borderId="1" xfId="7" applyNumberFormat="1" applyFont="1" applyBorder="1"/>
    <xf numFmtId="183" fontId="10" fillId="0" borderId="0" xfId="7" applyNumberFormat="1" applyFont="1"/>
    <xf numFmtId="183" fontId="9" fillId="0" borderId="0" xfId="7" applyNumberFormat="1" applyFont="1" applyBorder="1"/>
    <xf numFmtId="183" fontId="10" fillId="0" borderId="1" xfId="7" applyNumberFormat="1" applyFont="1" applyBorder="1" applyAlignment="1">
      <alignment horizontal="center" vertical="center" wrapText="1"/>
    </xf>
    <xf numFmtId="183" fontId="9" fillId="0" borderId="1" xfId="7" applyNumberFormat="1" applyFont="1" applyBorder="1" applyAlignment="1">
      <alignment horizontal="center" vertical="center" wrapText="1"/>
    </xf>
    <xf numFmtId="0" fontId="9" fillId="0" borderId="0" xfId="3" applyNumberFormat="1" applyFont="1"/>
    <xf numFmtId="0" fontId="10" fillId="8" borderId="1" xfId="0" applyFont="1" applyFill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7" borderId="1" xfId="0" applyFont="1" applyFill="1" applyBorder="1" applyAlignment="1">
      <alignment horizontal="center"/>
    </xf>
    <xf numFmtId="0" fontId="10" fillId="8" borderId="7" xfId="0" applyFont="1" applyFill="1" applyBorder="1" applyAlignment="1">
      <alignment horizontal="center" vertical="center"/>
    </xf>
    <xf numFmtId="0" fontId="10" fillId="8" borderId="1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/>
    </xf>
    <xf numFmtId="0" fontId="10" fillId="8" borderId="4" xfId="0" applyFont="1" applyFill="1" applyBorder="1" applyAlignment="1">
      <alignment horizontal="center"/>
    </xf>
    <xf numFmtId="0" fontId="10" fillId="7" borderId="2" xfId="0" applyFont="1" applyFill="1" applyBorder="1" applyAlignment="1">
      <alignment horizontal="center" vertical="top" wrapText="1"/>
    </xf>
    <xf numFmtId="0" fontId="10" fillId="7" borderId="5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0" fontId="10" fillId="7" borderId="1" xfId="0" applyFont="1" applyFill="1" applyBorder="1" applyAlignment="1">
      <alignment horizontal="center" vertical="top" wrapText="1"/>
    </xf>
    <xf numFmtId="0" fontId="10" fillId="8" borderId="2" xfId="0" applyFont="1" applyFill="1" applyBorder="1" applyAlignment="1">
      <alignment horizontal="center" vertical="top" wrapText="1"/>
    </xf>
    <xf numFmtId="0" fontId="10" fillId="8" borderId="5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/>
    </xf>
    <xf numFmtId="0" fontId="10" fillId="8" borderId="9" xfId="0" applyFont="1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8" borderId="9" xfId="0" applyFont="1" applyFill="1" applyBorder="1" applyAlignment="1">
      <alignment horizontal="center" vertical="top" wrapText="1"/>
    </xf>
    <xf numFmtId="0" fontId="10" fillId="8" borderId="10" xfId="0" applyFont="1" applyFill="1" applyBorder="1" applyAlignment="1">
      <alignment horizontal="center" vertical="top" wrapText="1"/>
    </xf>
    <xf numFmtId="0" fontId="10" fillId="10" borderId="7" xfId="0" applyFont="1" applyFill="1" applyBorder="1" applyAlignment="1">
      <alignment horizontal="center" vertical="center" wrapText="1"/>
    </xf>
    <xf numFmtId="0" fontId="10" fillId="10" borderId="13" xfId="0" applyFont="1" applyFill="1" applyBorder="1" applyAlignment="1">
      <alignment horizontal="center" vertical="center" wrapText="1"/>
    </xf>
    <xf numFmtId="0" fontId="10" fillId="10" borderId="9" xfId="0" applyFont="1" applyFill="1" applyBorder="1" applyAlignment="1">
      <alignment horizontal="center" vertical="center" wrapText="1"/>
    </xf>
    <xf numFmtId="0" fontId="10" fillId="10" borderId="12" xfId="0" applyFont="1" applyFill="1" applyBorder="1" applyAlignment="1">
      <alignment horizontal="center" vertical="center" wrapText="1"/>
    </xf>
    <xf numFmtId="0" fontId="9" fillId="10" borderId="13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wrapText="1"/>
    </xf>
    <xf numFmtId="0" fontId="10" fillId="10" borderId="3" xfId="0" applyFont="1" applyFill="1" applyBorder="1" applyAlignment="1">
      <alignment horizontal="center" wrapText="1"/>
    </xf>
    <xf numFmtId="0" fontId="10" fillId="10" borderId="7" xfId="0" applyFont="1" applyFill="1" applyBorder="1" applyAlignment="1">
      <alignment horizontal="center" wrapText="1"/>
    </xf>
    <xf numFmtId="0" fontId="9" fillId="10" borderId="13" xfId="0" applyFont="1" applyFill="1" applyBorder="1"/>
    <xf numFmtId="0" fontId="10" fillId="9" borderId="2" xfId="0" applyFont="1" applyFill="1" applyBorder="1" applyAlignment="1">
      <alignment horizontal="center"/>
    </xf>
    <xf numFmtId="0" fontId="10" fillId="9" borderId="5" xfId="0" applyFont="1" applyFill="1" applyBorder="1" applyAlignment="1">
      <alignment horizontal="center"/>
    </xf>
    <xf numFmtId="0" fontId="10" fillId="10" borderId="10" xfId="0" applyFont="1" applyFill="1" applyBorder="1" applyAlignment="1">
      <alignment horizontal="center" vertical="center" wrapText="1"/>
    </xf>
    <xf numFmtId="0" fontId="10" fillId="10" borderId="11" xfId="0" applyFont="1" applyFill="1" applyBorder="1" applyAlignment="1">
      <alignment horizontal="center" vertical="center" wrapText="1"/>
    </xf>
    <xf numFmtId="0" fontId="10" fillId="10" borderId="0" xfId="0" applyFont="1" applyFill="1" applyAlignment="1">
      <alignment horizontal="center" vertical="center" wrapText="1"/>
    </xf>
    <xf numFmtId="0" fontId="10" fillId="0" borderId="6" xfId="0" applyFont="1" applyBorder="1" applyAlignment="1">
      <alignment horizontal="left" wrapText="1"/>
    </xf>
    <xf numFmtId="0" fontId="9" fillId="10" borderId="8" xfId="0" applyFont="1" applyFill="1" applyBorder="1" applyAlignment="1">
      <alignment horizontal="center" vertical="center"/>
    </xf>
    <xf numFmtId="0" fontId="10" fillId="10" borderId="9" xfId="0" applyFont="1" applyFill="1" applyBorder="1" applyAlignment="1">
      <alignment horizontal="center" wrapText="1"/>
    </xf>
    <xf numFmtId="0" fontId="10" fillId="10" borderId="12" xfId="0" applyFont="1" applyFill="1" applyBorder="1" applyAlignment="1">
      <alignment horizontal="center" wrapText="1"/>
    </xf>
    <xf numFmtId="0" fontId="10" fillId="10" borderId="1" xfId="0" applyFont="1" applyFill="1" applyBorder="1" applyAlignment="1">
      <alignment horizontal="center"/>
    </xf>
    <xf numFmtId="0" fontId="10" fillId="10" borderId="2" xfId="0" applyFont="1" applyFill="1" applyBorder="1" applyAlignment="1">
      <alignment horizontal="center" vertical="top" wrapText="1"/>
    </xf>
    <xf numFmtId="0" fontId="10" fillId="10" borderId="3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10" fillId="10" borderId="1" xfId="0" applyFont="1" applyFill="1" applyBorder="1" applyAlignment="1">
      <alignment horizontal="center" vertical="center"/>
    </xf>
    <xf numFmtId="0" fontId="10" fillId="10" borderId="7" xfId="0" applyFont="1" applyFill="1" applyBorder="1" applyAlignment="1">
      <alignment horizontal="center" vertical="center"/>
    </xf>
    <xf numFmtId="0" fontId="10" fillId="10" borderId="8" xfId="0" applyFont="1" applyFill="1" applyBorder="1" applyAlignment="1">
      <alignment horizontal="center" vertical="center"/>
    </xf>
    <xf numFmtId="183" fontId="10" fillId="0" borderId="1" xfId="7" applyNumberFormat="1" applyFont="1" applyBorder="1" applyAlignment="1">
      <alignment horizontal="center"/>
    </xf>
    <xf numFmtId="183" fontId="10" fillId="0" borderId="0" xfId="7" applyNumberFormat="1" applyFont="1" applyAlignment="1">
      <alignment horizontal="center"/>
    </xf>
    <xf numFmtId="0" fontId="10" fillId="0" borderId="1" xfId="0" applyFont="1" applyBorder="1" applyAlignment="1">
      <alignment horizontal="left"/>
    </xf>
    <xf numFmtId="0" fontId="10" fillId="9" borderId="12" xfId="0" applyFont="1" applyFill="1" applyBorder="1" applyAlignment="1">
      <alignment horizontal="center"/>
    </xf>
    <xf numFmtId="0" fontId="10" fillId="9" borderId="6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7" borderId="2" xfId="0" applyFont="1" applyFill="1" applyBorder="1" applyAlignment="1">
      <alignment horizontal="left"/>
    </xf>
    <xf numFmtId="0" fontId="10" fillId="7" borderId="5" xfId="0" applyFont="1" applyFill="1" applyBorder="1" applyAlignment="1">
      <alignment horizontal="left"/>
    </xf>
    <xf numFmtId="0" fontId="10" fillId="7" borderId="3" xfId="0" applyFont="1" applyFill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9" fillId="0" borderId="6" xfId="0" applyFont="1" applyBorder="1" applyAlignment="1">
      <alignment horizontal="center"/>
    </xf>
    <xf numFmtId="0" fontId="10" fillId="2" borderId="2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10" fillId="7" borderId="1" xfId="0" applyFont="1" applyFill="1" applyBorder="1" applyAlignment="1">
      <alignment horizontal="left"/>
    </xf>
    <xf numFmtId="0" fontId="19" fillId="7" borderId="2" xfId="0" applyFont="1" applyFill="1" applyBorder="1" applyAlignment="1">
      <alignment horizontal="left"/>
    </xf>
    <xf numFmtId="0" fontId="19" fillId="7" borderId="5" xfId="0" applyFont="1" applyFill="1" applyBorder="1" applyAlignment="1">
      <alignment horizontal="left"/>
    </xf>
    <xf numFmtId="0" fontId="19" fillId="7" borderId="3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170" fontId="9" fillId="7" borderId="1" xfId="0" applyNumberFormat="1" applyFont="1" applyFill="1" applyBorder="1" applyAlignment="1">
      <alignment horizontal="center"/>
    </xf>
    <xf numFmtId="170" fontId="10" fillId="7" borderId="2" xfId="0" applyNumberFormat="1" applyFont="1" applyFill="1" applyBorder="1"/>
    <xf numFmtId="0" fontId="9" fillId="7" borderId="3" xfId="0" applyFont="1" applyFill="1" applyBorder="1"/>
    <xf numFmtId="0" fontId="10" fillId="8" borderId="9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0" fontId="10" fillId="8" borderId="12" xfId="0" applyFont="1" applyFill="1" applyBorder="1" applyAlignment="1">
      <alignment horizontal="center" vertical="center" wrapText="1"/>
    </xf>
    <xf numFmtId="0" fontId="10" fillId="8" borderId="1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9" fontId="10" fillId="0" borderId="1" xfId="0" applyNumberFormat="1" applyFont="1" applyBorder="1" applyAlignment="1">
      <alignment horizontal="center"/>
    </xf>
    <xf numFmtId="0" fontId="10" fillId="7" borderId="11" xfId="0" applyFont="1" applyFill="1" applyBorder="1" applyAlignment="1">
      <alignment horizontal="center"/>
    </xf>
    <xf numFmtId="0" fontId="10" fillId="7" borderId="0" xfId="0" applyFont="1" applyFill="1" applyAlignment="1">
      <alignment horizontal="center"/>
    </xf>
    <xf numFmtId="171" fontId="9" fillId="7" borderId="1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23" fillId="0" borderId="0" xfId="0" applyFont="1" applyAlignment="1">
      <alignment horizontal="left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10" borderId="13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10" fillId="10" borderId="1" xfId="0" applyFont="1" applyFill="1" applyBorder="1" applyAlignment="1">
      <alignment horizontal="left"/>
    </xf>
    <xf numFmtId="0" fontId="10" fillId="10" borderId="2" xfId="0" applyFont="1" applyFill="1" applyBorder="1" applyAlignment="1">
      <alignment horizontal="left"/>
    </xf>
    <xf numFmtId="0" fontId="10" fillId="10" borderId="5" xfId="0" applyFont="1" applyFill="1" applyBorder="1" applyAlignment="1">
      <alignment horizontal="left"/>
    </xf>
    <xf numFmtId="0" fontId="10" fillId="10" borderId="3" xfId="0" applyFont="1" applyFill="1" applyBorder="1" applyAlignment="1">
      <alignment horizontal="left"/>
    </xf>
    <xf numFmtId="0" fontId="10" fillId="0" borderId="0" xfId="0" applyFont="1" applyAlignment="1">
      <alignment horizontal="left"/>
    </xf>
    <xf numFmtId="0" fontId="10" fillId="9" borderId="1" xfId="0" applyFont="1" applyFill="1" applyBorder="1" applyAlignment="1">
      <alignment horizontal="center"/>
    </xf>
    <xf numFmtId="183" fontId="9" fillId="0" borderId="0" xfId="7" applyNumberFormat="1" applyFont="1" applyFill="1"/>
  </cellXfs>
  <cellStyles count="8">
    <cellStyle name="Euro" xfId="1" xr:uid="{C93710C5-982F-4B9B-B597-52751C2FCAB2}"/>
    <cellStyle name="Hipervínculo" xfId="2" builtinId="8"/>
    <cellStyle name="Millares" xfId="6" builtinId="3"/>
    <cellStyle name="Millares 2" xfId="7" xr:uid="{BC2D7278-9725-4BC2-8294-3540F818A708}"/>
    <cellStyle name="Moneda" xfId="3" builtinId="4"/>
    <cellStyle name="Moneda 2" xfId="4" xr:uid="{6A52B1CB-2EF7-41C7-AFC0-7F205DCEB49B}"/>
    <cellStyle name="Normal" xfId="0" builtinId="0"/>
    <cellStyle name="Porcentaje" xfId="5" builtinId="5"/>
  </cellStyles>
  <dxfs count="0"/>
  <tableStyles count="0" defaultTableStyle="TableStyleMedium9" defaultPivotStyle="PivotStyleLight16"/>
  <colors>
    <mruColors>
      <color rgb="FFFFCCFF"/>
      <color rgb="FFFF99FF"/>
      <color rgb="FFF0AE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Unidades</a:t>
            </a:r>
            <a:r>
              <a:rPr lang="es-CO" baseline="0"/>
              <a:t> de ventas mesuales primer año </a:t>
            </a:r>
          </a:p>
          <a:p>
            <a:pPr>
              <a:defRPr/>
            </a:pP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0934938178299483"/>
          <c:y val="0.21579097581300191"/>
          <c:w val="0.85648271976471679"/>
          <c:h val="0.58532929399729805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'Proyecciones 2 prim años'!$D$31:$D$42</c:f>
              <c:strCache>
                <c:ptCount val="12"/>
                <c:pt idx="0">
                  <c:v> mes 1 </c:v>
                </c:pt>
                <c:pt idx="1">
                  <c:v> mes 2  </c:v>
                </c:pt>
                <c:pt idx="2">
                  <c:v> mes 3 </c:v>
                </c:pt>
                <c:pt idx="3">
                  <c:v> mes 4 </c:v>
                </c:pt>
                <c:pt idx="4">
                  <c:v> mes 5 </c:v>
                </c:pt>
                <c:pt idx="5">
                  <c:v> mes 6 </c:v>
                </c:pt>
                <c:pt idx="6">
                  <c:v> mes 7 </c:v>
                </c:pt>
                <c:pt idx="7">
                  <c:v> mes 8 </c:v>
                </c:pt>
                <c:pt idx="8">
                  <c:v> mes 9 </c:v>
                </c:pt>
                <c:pt idx="9">
                  <c:v> mes 10 </c:v>
                </c:pt>
                <c:pt idx="10">
                  <c:v> mes 11 </c:v>
                </c:pt>
                <c:pt idx="11">
                  <c:v> mes 12 </c:v>
                </c:pt>
              </c:strCache>
            </c:strRef>
          </c:cat>
          <c:val>
            <c:numRef>
              <c:f>'Proyecciones 2 prim años'!$E$31:$E$42</c:f>
              <c:numCache>
                <c:formatCode>_-* #,##0_-;\-* #,##0_-;_-* "-"??_-;_-@_-</c:formatCode>
                <c:ptCount val="12"/>
                <c:pt idx="0">
                  <c:v>1095</c:v>
                </c:pt>
                <c:pt idx="1">
                  <c:v>1825</c:v>
                </c:pt>
                <c:pt idx="2">
                  <c:v>2555</c:v>
                </c:pt>
                <c:pt idx="3">
                  <c:v>3285</c:v>
                </c:pt>
                <c:pt idx="4">
                  <c:v>4015.0000000000005</c:v>
                </c:pt>
                <c:pt idx="5">
                  <c:v>4745</c:v>
                </c:pt>
                <c:pt idx="6">
                  <c:v>5475</c:v>
                </c:pt>
                <c:pt idx="7">
                  <c:v>6205</c:v>
                </c:pt>
                <c:pt idx="8">
                  <c:v>6935</c:v>
                </c:pt>
                <c:pt idx="9">
                  <c:v>7300</c:v>
                </c:pt>
                <c:pt idx="10">
                  <c:v>7300</c:v>
                </c:pt>
                <c:pt idx="11">
                  <c:v>7300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2F-4B5C-91E6-B7C56FC1C0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48136064"/>
        <c:axId val="1048136544"/>
      </c:lineChart>
      <c:catAx>
        <c:axId val="104813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48136544"/>
        <c:crosses val="autoZero"/>
        <c:auto val="1"/>
        <c:lblAlgn val="ctr"/>
        <c:lblOffset val="100"/>
        <c:noMultiLvlLbl val="0"/>
      </c:catAx>
      <c:valAx>
        <c:axId val="104813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48136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229913</xdr:colOff>
      <xdr:row>28</xdr:row>
      <xdr:rowOff>6568</xdr:rowOff>
    </xdr:from>
    <xdr:to>
      <xdr:col>13</xdr:col>
      <xdr:colOff>82826</xdr:colOff>
      <xdr:row>43</xdr:row>
      <xdr:rowOff>107674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1551D2B-2E85-C0F1-4664-2C202E81BC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58B02-4AD1-41B5-A6A1-94D3A11C3A5E}">
  <sheetPr>
    <tabColor rgb="FF92D050"/>
  </sheetPr>
  <dimension ref="A3:N109"/>
  <sheetViews>
    <sheetView showGridLines="0" zoomScale="85" zoomScaleNormal="85" workbookViewId="0">
      <selection activeCell="I12" sqref="I12"/>
    </sheetView>
  </sheetViews>
  <sheetFormatPr baseColWidth="10" defaultColWidth="11.44140625" defaultRowHeight="13.2" x14ac:dyDescent="0.25"/>
  <cols>
    <col min="1" max="1" width="13.5546875" style="5" customWidth="1"/>
    <col min="2" max="2" width="63.33203125" style="5" customWidth="1"/>
    <col min="3" max="3" width="18.33203125" style="5" customWidth="1"/>
    <col min="4" max="4" width="25.6640625" style="5" customWidth="1"/>
    <col min="5" max="5" width="23.88671875" style="5" customWidth="1"/>
    <col min="6" max="6" width="11.44140625" style="4"/>
    <col min="7" max="7" width="12.6640625" style="4" bestFit="1" customWidth="1"/>
    <col min="8" max="16384" width="11.44140625" style="4"/>
  </cols>
  <sheetData>
    <row r="3" spans="1:14" x14ac:dyDescent="0.25">
      <c r="B3" s="8" t="s">
        <v>274</v>
      </c>
    </row>
    <row r="4" spans="1:14" x14ac:dyDescent="0.25">
      <c r="B4" s="398" t="s">
        <v>4</v>
      </c>
      <c r="C4" s="398"/>
      <c r="D4" s="398"/>
      <c r="E4" s="25" t="s">
        <v>21</v>
      </c>
    </row>
    <row r="5" spans="1:14" x14ac:dyDescent="0.25">
      <c r="A5" s="8" t="s">
        <v>268</v>
      </c>
      <c r="B5" s="399" t="s">
        <v>239</v>
      </c>
      <c r="C5" s="400"/>
      <c r="D5" s="401"/>
      <c r="E5" s="12">
        <v>0</v>
      </c>
      <c r="G5" s="69"/>
      <c r="H5" s="3"/>
      <c r="I5" s="3"/>
      <c r="J5" s="3"/>
      <c r="K5" s="3"/>
      <c r="L5" s="3"/>
      <c r="M5" s="3"/>
      <c r="N5" s="3"/>
    </row>
    <row r="6" spans="1:14" x14ac:dyDescent="0.25">
      <c r="B6" s="402" t="s">
        <v>2</v>
      </c>
      <c r="C6" s="402"/>
      <c r="D6" s="402"/>
      <c r="E6" s="15">
        <f>SUM(E5:E5)</f>
        <v>0</v>
      </c>
    </row>
    <row r="9" spans="1:14" x14ac:dyDescent="0.25">
      <c r="A9" s="8" t="s">
        <v>212</v>
      </c>
      <c r="B9" s="8" t="s">
        <v>219</v>
      </c>
    </row>
    <row r="10" spans="1:14" x14ac:dyDescent="0.25">
      <c r="B10" s="398" t="s">
        <v>4</v>
      </c>
      <c r="C10" s="398"/>
      <c r="D10" s="398"/>
      <c r="E10" s="25" t="s">
        <v>21</v>
      </c>
    </row>
    <row r="11" spans="1:14" x14ac:dyDescent="0.25">
      <c r="B11" s="414" t="s">
        <v>196</v>
      </c>
      <c r="C11" s="414"/>
      <c r="D11" s="414"/>
      <c r="E11" s="12">
        <v>110000000</v>
      </c>
    </row>
    <row r="12" spans="1:14" x14ac:dyDescent="0.25">
      <c r="B12" s="402" t="s">
        <v>2</v>
      </c>
      <c r="C12" s="402"/>
      <c r="D12" s="402"/>
      <c r="E12" s="15">
        <f>SUM(E11:E11)</f>
        <v>110000000</v>
      </c>
    </row>
    <row r="15" spans="1:14" x14ac:dyDescent="0.25">
      <c r="A15" s="8" t="s">
        <v>213</v>
      </c>
      <c r="B15" s="8" t="s">
        <v>22</v>
      </c>
    </row>
    <row r="16" spans="1:14" ht="26.4" x14ac:dyDescent="0.25">
      <c r="B16" s="11" t="s">
        <v>0</v>
      </c>
      <c r="C16" s="70" t="s">
        <v>1</v>
      </c>
      <c r="D16" s="71" t="s">
        <v>331</v>
      </c>
      <c r="E16" s="71" t="s">
        <v>18</v>
      </c>
    </row>
    <row r="17" spans="1:5" x14ac:dyDescent="0.25">
      <c r="B17" s="26" t="s">
        <v>342</v>
      </c>
      <c r="C17" s="17">
        <v>2</v>
      </c>
      <c r="D17" s="72">
        <v>2280900</v>
      </c>
      <c r="E17" s="20">
        <f>+C17*D17</f>
        <v>4561800</v>
      </c>
    </row>
    <row r="18" spans="1:5" x14ac:dyDescent="0.25">
      <c r="B18" s="26" t="s">
        <v>343</v>
      </c>
      <c r="C18" s="17">
        <v>2</v>
      </c>
      <c r="D18" s="72">
        <v>159900</v>
      </c>
      <c r="E18" s="20">
        <f t="shared" ref="E18:E26" si="0">+C18*D18</f>
        <v>319800</v>
      </c>
    </row>
    <row r="19" spans="1:5" x14ac:dyDescent="0.25">
      <c r="B19" s="26"/>
      <c r="C19" s="17"/>
      <c r="D19" s="19"/>
      <c r="E19" s="20">
        <f t="shared" si="0"/>
        <v>0</v>
      </c>
    </row>
    <row r="20" spans="1:5" x14ac:dyDescent="0.25">
      <c r="B20" s="26"/>
      <c r="C20" s="17"/>
      <c r="D20" s="72"/>
      <c r="E20" s="20">
        <f t="shared" si="0"/>
        <v>0</v>
      </c>
    </row>
    <row r="21" spans="1:5" x14ac:dyDescent="0.25">
      <c r="B21" s="26"/>
      <c r="C21" s="17"/>
      <c r="D21" s="72"/>
      <c r="E21" s="20">
        <f t="shared" si="0"/>
        <v>0</v>
      </c>
    </row>
    <row r="22" spans="1:5" x14ac:dyDescent="0.25">
      <c r="B22" s="26"/>
      <c r="C22" s="17"/>
      <c r="D22" s="72"/>
      <c r="E22" s="20">
        <f t="shared" si="0"/>
        <v>0</v>
      </c>
    </row>
    <row r="23" spans="1:5" x14ac:dyDescent="0.25">
      <c r="B23" s="26"/>
      <c r="C23" s="17"/>
      <c r="D23" s="72"/>
      <c r="E23" s="20">
        <f t="shared" si="0"/>
        <v>0</v>
      </c>
    </row>
    <row r="24" spans="1:5" x14ac:dyDescent="0.25">
      <c r="B24" s="26"/>
      <c r="C24" s="17"/>
      <c r="D24" s="72"/>
      <c r="E24" s="20">
        <f t="shared" si="0"/>
        <v>0</v>
      </c>
    </row>
    <row r="25" spans="1:5" x14ac:dyDescent="0.25">
      <c r="B25" s="26"/>
      <c r="C25" s="17"/>
      <c r="D25" s="72"/>
      <c r="E25" s="20">
        <f t="shared" si="0"/>
        <v>0</v>
      </c>
    </row>
    <row r="26" spans="1:5" x14ac:dyDescent="0.25">
      <c r="B26" s="26"/>
      <c r="C26" s="17"/>
      <c r="D26" s="72"/>
      <c r="E26" s="20">
        <f t="shared" si="0"/>
        <v>0</v>
      </c>
    </row>
    <row r="27" spans="1:5" x14ac:dyDescent="0.25">
      <c r="B27" s="73" t="s">
        <v>2</v>
      </c>
      <c r="C27" s="74"/>
      <c r="D27" s="75"/>
      <c r="E27" s="15">
        <f>SUM(E17:E26)</f>
        <v>4881600</v>
      </c>
    </row>
    <row r="30" spans="1:5" x14ac:dyDescent="0.25">
      <c r="A30" s="8" t="s">
        <v>214</v>
      </c>
      <c r="B30" s="8" t="s">
        <v>3</v>
      </c>
    </row>
    <row r="31" spans="1:5" x14ac:dyDescent="0.25">
      <c r="B31" s="11" t="s">
        <v>0</v>
      </c>
      <c r="C31" s="70" t="s">
        <v>1</v>
      </c>
      <c r="D31" s="71" t="s">
        <v>17</v>
      </c>
      <c r="E31" s="71" t="s">
        <v>18</v>
      </c>
    </row>
    <row r="32" spans="1:5" x14ac:dyDescent="0.25">
      <c r="B32" s="26" t="s">
        <v>344</v>
      </c>
      <c r="C32" s="17">
        <v>2</v>
      </c>
      <c r="D32" s="76">
        <v>140200</v>
      </c>
      <c r="E32" s="20">
        <f t="shared" ref="E32:E37" si="1">+D32*C32</f>
        <v>280400</v>
      </c>
    </row>
    <row r="33" spans="1:6" x14ac:dyDescent="0.25">
      <c r="B33" s="26" t="s">
        <v>334</v>
      </c>
      <c r="C33" s="17">
        <v>2</v>
      </c>
      <c r="D33" s="76">
        <v>254200</v>
      </c>
      <c r="E33" s="20">
        <f t="shared" si="1"/>
        <v>508400</v>
      </c>
    </row>
    <row r="34" spans="1:6" x14ac:dyDescent="0.25">
      <c r="B34" s="26" t="s">
        <v>345</v>
      </c>
      <c r="C34" s="17">
        <v>1</v>
      </c>
      <c r="D34" s="76">
        <v>1598900</v>
      </c>
      <c r="E34" s="20">
        <f t="shared" si="1"/>
        <v>1598900</v>
      </c>
    </row>
    <row r="35" spans="1:6" x14ac:dyDescent="0.25">
      <c r="B35" s="26"/>
      <c r="C35" s="17"/>
      <c r="D35" s="76"/>
      <c r="E35" s="20">
        <f>+D35*C35</f>
        <v>0</v>
      </c>
    </row>
    <row r="36" spans="1:6" x14ac:dyDescent="0.25">
      <c r="B36" s="26"/>
      <c r="C36" s="17"/>
      <c r="D36" s="77"/>
      <c r="E36" s="20">
        <f>+D36*C36</f>
        <v>0</v>
      </c>
    </row>
    <row r="37" spans="1:6" x14ac:dyDescent="0.25">
      <c r="B37" s="26"/>
      <c r="C37" s="17"/>
      <c r="D37" s="76"/>
      <c r="E37" s="20">
        <f t="shared" si="1"/>
        <v>0</v>
      </c>
    </row>
    <row r="38" spans="1:6" x14ac:dyDescent="0.25">
      <c r="B38" s="73" t="s">
        <v>2</v>
      </c>
      <c r="C38" s="21"/>
      <c r="D38" s="75"/>
      <c r="E38" s="15">
        <f>SUM(E32:E37)</f>
        <v>2387700</v>
      </c>
      <c r="F38" s="78"/>
    </row>
    <row r="41" spans="1:6" x14ac:dyDescent="0.25">
      <c r="A41" s="8" t="s">
        <v>215</v>
      </c>
      <c r="B41" s="8" t="s">
        <v>324</v>
      </c>
    </row>
    <row r="42" spans="1:6" x14ac:dyDescent="0.25">
      <c r="B42" s="11" t="s">
        <v>0</v>
      </c>
      <c r="C42" s="10" t="s">
        <v>1</v>
      </c>
      <c r="D42" s="11" t="s">
        <v>19</v>
      </c>
      <c r="E42" s="11" t="s">
        <v>20</v>
      </c>
    </row>
    <row r="43" spans="1:6" x14ac:dyDescent="0.25">
      <c r="B43" s="26" t="s">
        <v>332</v>
      </c>
      <c r="C43" s="17">
        <v>2</v>
      </c>
      <c r="D43" s="76">
        <v>4978000</v>
      </c>
      <c r="E43" s="20">
        <f>D43*C43</f>
        <v>9956000</v>
      </c>
    </row>
    <row r="44" spans="1:6" x14ac:dyDescent="0.25">
      <c r="B44" s="79" t="s">
        <v>347</v>
      </c>
      <c r="C44" s="80">
        <v>2</v>
      </c>
      <c r="D44" s="76">
        <v>18199</v>
      </c>
      <c r="E44" s="20">
        <f>D44*C44</f>
        <v>36398</v>
      </c>
    </row>
    <row r="45" spans="1:6" x14ac:dyDescent="0.25">
      <c r="B45" s="81" t="s">
        <v>356</v>
      </c>
      <c r="C45" s="80">
        <v>1</v>
      </c>
      <c r="D45" s="76">
        <v>1449900</v>
      </c>
      <c r="E45" s="20">
        <f>D45*C45</f>
        <v>1449900</v>
      </c>
    </row>
    <row r="46" spans="1:6" x14ac:dyDescent="0.25">
      <c r="B46" s="79"/>
      <c r="C46" s="80"/>
      <c r="D46" s="76"/>
      <c r="E46" s="20">
        <f>D46*C46</f>
        <v>0</v>
      </c>
    </row>
    <row r="47" spans="1:6" x14ac:dyDescent="0.25">
      <c r="B47" s="26"/>
      <c r="C47" s="17"/>
      <c r="D47" s="76"/>
      <c r="E47" s="20">
        <f>D47*C47</f>
        <v>0</v>
      </c>
    </row>
    <row r="48" spans="1:6" x14ac:dyDescent="0.25">
      <c r="B48" s="73" t="s">
        <v>2</v>
      </c>
      <c r="C48" s="82"/>
      <c r="D48" s="75"/>
      <c r="E48" s="15">
        <f>SUM(E43:E47)</f>
        <v>11442298</v>
      </c>
    </row>
    <row r="51" spans="1:5" x14ac:dyDescent="0.25">
      <c r="A51" s="8" t="s">
        <v>235</v>
      </c>
      <c r="B51" s="8" t="s">
        <v>210</v>
      </c>
    </row>
    <row r="52" spans="1:5" ht="15" customHeight="1" x14ac:dyDescent="0.25">
      <c r="B52" s="11" t="s">
        <v>0</v>
      </c>
      <c r="C52" s="10" t="s">
        <v>1</v>
      </c>
      <c r="D52" s="11" t="s">
        <v>19</v>
      </c>
      <c r="E52" s="11" t="s">
        <v>20</v>
      </c>
    </row>
    <row r="53" spans="1:5" x14ac:dyDescent="0.25">
      <c r="B53" s="26" t="s">
        <v>349</v>
      </c>
      <c r="C53" s="80">
        <v>1</v>
      </c>
      <c r="D53" s="76">
        <v>45796</v>
      </c>
      <c r="E53" s="20">
        <f>D53*C53</f>
        <v>45796</v>
      </c>
    </row>
    <row r="54" spans="1:5" x14ac:dyDescent="0.25">
      <c r="B54" s="26" t="s">
        <v>350</v>
      </c>
      <c r="C54" s="17">
        <v>1</v>
      </c>
      <c r="D54" s="72">
        <v>45795</v>
      </c>
      <c r="E54" s="20">
        <f>D54*C54</f>
        <v>45795</v>
      </c>
    </row>
    <row r="55" spans="1:5" x14ac:dyDescent="0.25">
      <c r="B55" s="26" t="s">
        <v>351</v>
      </c>
      <c r="C55" s="17">
        <v>2</v>
      </c>
      <c r="D55" s="72">
        <v>148965</v>
      </c>
      <c r="E55" s="20">
        <f>D55*C55</f>
        <v>297930</v>
      </c>
    </row>
    <row r="56" spans="1:5" x14ac:dyDescent="0.25">
      <c r="B56" s="26" t="s">
        <v>346</v>
      </c>
      <c r="C56" s="17">
        <v>10</v>
      </c>
      <c r="D56" s="72">
        <v>12000</v>
      </c>
      <c r="E56" s="20">
        <f t="shared" ref="E56:E58" si="2">D56*C56</f>
        <v>120000</v>
      </c>
    </row>
    <row r="57" spans="1:5" x14ac:dyDescent="0.25">
      <c r="B57" s="26" t="s">
        <v>348</v>
      </c>
      <c r="C57" s="17">
        <v>2</v>
      </c>
      <c r="D57" s="72">
        <v>13900</v>
      </c>
      <c r="E57" s="20">
        <f t="shared" si="2"/>
        <v>27800</v>
      </c>
    </row>
    <row r="58" spans="1:5" x14ac:dyDescent="0.25">
      <c r="B58" s="26" t="s">
        <v>352</v>
      </c>
      <c r="C58" s="17">
        <v>2</v>
      </c>
      <c r="D58" s="72">
        <v>324900</v>
      </c>
      <c r="E58" s="20">
        <f t="shared" si="2"/>
        <v>649800</v>
      </c>
    </row>
    <row r="59" spans="1:5" x14ac:dyDescent="0.25">
      <c r="B59" s="26" t="s">
        <v>338</v>
      </c>
      <c r="C59" s="17">
        <v>2</v>
      </c>
      <c r="D59" s="77">
        <v>65000</v>
      </c>
      <c r="E59" s="20">
        <f>D59*C59</f>
        <v>130000</v>
      </c>
    </row>
    <row r="60" spans="1:5" x14ac:dyDescent="0.25">
      <c r="B60" s="73" t="s">
        <v>2</v>
      </c>
      <c r="C60" s="82"/>
      <c r="D60" s="83"/>
      <c r="E60" s="15">
        <f>SUM(E53:E59)</f>
        <v>1317121</v>
      </c>
    </row>
    <row r="61" spans="1:5" x14ac:dyDescent="0.25">
      <c r="B61" s="84"/>
      <c r="C61" s="84"/>
      <c r="D61" s="85"/>
      <c r="E61" s="85"/>
    </row>
    <row r="62" spans="1:5" x14ac:dyDescent="0.25">
      <c r="B62" s="84"/>
      <c r="C62" s="84"/>
      <c r="D62" s="85"/>
      <c r="E62" s="85"/>
    </row>
    <row r="63" spans="1:5" x14ac:dyDescent="0.25">
      <c r="A63" s="8" t="s">
        <v>236</v>
      </c>
      <c r="B63" s="86" t="s">
        <v>26</v>
      </c>
      <c r="C63" s="84"/>
      <c r="D63" s="85"/>
      <c r="E63" s="85"/>
    </row>
    <row r="64" spans="1:5" x14ac:dyDescent="0.25">
      <c r="A64" s="8"/>
      <c r="B64" s="412" t="s">
        <v>0</v>
      </c>
      <c r="C64" s="413"/>
      <c r="D64" s="87" t="s">
        <v>25</v>
      </c>
      <c r="E64" s="85"/>
    </row>
    <row r="65" spans="1:11" x14ac:dyDescent="0.25">
      <c r="A65" s="8"/>
      <c r="B65" s="88" t="s">
        <v>240</v>
      </c>
      <c r="C65" s="89" t="s">
        <v>268</v>
      </c>
      <c r="D65" s="90">
        <f>E5</f>
        <v>0</v>
      </c>
      <c r="E65" s="85"/>
    </row>
    <row r="66" spans="1:11" x14ac:dyDescent="0.25">
      <c r="B66" s="88" t="str">
        <f>B9</f>
        <v xml:space="preserve">Construcciones </v>
      </c>
      <c r="C66" s="89" t="s">
        <v>212</v>
      </c>
      <c r="D66" s="90">
        <f>E12</f>
        <v>110000000</v>
      </c>
      <c r="E66" s="85"/>
    </row>
    <row r="67" spans="1:11" x14ac:dyDescent="0.25">
      <c r="B67" s="88" t="str">
        <f>B15</f>
        <v>Maquinaria y Equipos</v>
      </c>
      <c r="C67" s="89" t="s">
        <v>213</v>
      </c>
      <c r="D67" s="90">
        <f>E27</f>
        <v>4881600</v>
      </c>
      <c r="E67" s="85"/>
    </row>
    <row r="68" spans="1:11" x14ac:dyDescent="0.25">
      <c r="B68" s="88" t="s">
        <v>3</v>
      </c>
      <c r="C68" s="89" t="s">
        <v>269</v>
      </c>
      <c r="D68" s="90">
        <f>E38</f>
        <v>2387700</v>
      </c>
      <c r="E68" s="85"/>
    </row>
    <row r="69" spans="1:11" x14ac:dyDescent="0.25">
      <c r="B69" s="88" t="s">
        <v>9</v>
      </c>
      <c r="C69" s="89" t="s">
        <v>270</v>
      </c>
      <c r="D69" s="90">
        <f>E48</f>
        <v>11442298</v>
      </c>
      <c r="E69" s="85"/>
    </row>
    <row r="70" spans="1:11" x14ac:dyDescent="0.25">
      <c r="B70" s="88" t="s">
        <v>209</v>
      </c>
      <c r="C70" s="89" t="s">
        <v>271</v>
      </c>
      <c r="D70" s="90">
        <f>E60</f>
        <v>1317121</v>
      </c>
      <c r="E70" s="85"/>
    </row>
    <row r="71" spans="1:11" x14ac:dyDescent="0.25">
      <c r="B71" s="411" t="s">
        <v>2</v>
      </c>
      <c r="C71" s="411"/>
      <c r="D71" s="83">
        <f>SUM(D65:D70)</f>
        <v>130028719</v>
      </c>
      <c r="E71" s="85"/>
    </row>
    <row r="72" spans="1:11" x14ac:dyDescent="0.25">
      <c r="B72" s="84"/>
      <c r="C72" s="84"/>
      <c r="D72" s="85"/>
      <c r="E72" s="85"/>
    </row>
    <row r="73" spans="1:11" x14ac:dyDescent="0.25">
      <c r="B73" s="84"/>
      <c r="C73" s="84"/>
      <c r="D73" s="85"/>
      <c r="E73" s="85"/>
    </row>
    <row r="75" spans="1:11" x14ac:dyDescent="0.25">
      <c r="A75" s="8" t="s">
        <v>248</v>
      </c>
      <c r="B75" s="8" t="s">
        <v>5</v>
      </c>
    </row>
    <row r="76" spans="1:11" x14ac:dyDescent="0.25">
      <c r="B76" s="419" t="s">
        <v>0</v>
      </c>
      <c r="C76" s="420"/>
      <c r="D76" s="11" t="s">
        <v>25</v>
      </c>
      <c r="K76" s="4" t="s">
        <v>273</v>
      </c>
    </row>
    <row r="77" spans="1:11" x14ac:dyDescent="0.25">
      <c r="B77" s="91" t="s">
        <v>353</v>
      </c>
      <c r="C77" s="92"/>
      <c r="D77" s="93">
        <v>1288000</v>
      </c>
      <c r="F77" s="2"/>
      <c r="G77" s="2"/>
    </row>
    <row r="78" spans="1:11" ht="12.75" customHeight="1" x14ac:dyDescent="0.25">
      <c r="B78" s="417" t="s">
        <v>354</v>
      </c>
      <c r="C78" s="418"/>
      <c r="D78" s="93">
        <v>980000</v>
      </c>
    </row>
    <row r="79" spans="1:11" ht="12.75" customHeight="1" x14ac:dyDescent="0.25">
      <c r="B79" s="409" t="s">
        <v>355</v>
      </c>
      <c r="C79" s="410"/>
      <c r="D79" s="93">
        <v>500000</v>
      </c>
    </row>
    <row r="80" spans="1:11" x14ac:dyDescent="0.25">
      <c r="B80" s="407" t="s">
        <v>2</v>
      </c>
      <c r="C80" s="408"/>
      <c r="D80" s="83">
        <f>SUM(D77:D79)</f>
        <v>2768000</v>
      </c>
    </row>
    <row r="81" spans="2:7" ht="12.75" customHeight="1" x14ac:dyDescent="0.25">
      <c r="D81" s="94"/>
    </row>
    <row r="82" spans="2:7" x14ac:dyDescent="0.25">
      <c r="B82" s="63" t="s">
        <v>211</v>
      </c>
      <c r="C82" s="95"/>
      <c r="D82" s="75">
        <f>D80/5</f>
        <v>553600</v>
      </c>
      <c r="G82" s="96"/>
    </row>
    <row r="86" spans="2:7" x14ac:dyDescent="0.25">
      <c r="B86" s="8" t="s">
        <v>95</v>
      </c>
    </row>
    <row r="87" spans="2:7" x14ac:dyDescent="0.25">
      <c r="B87" s="403" t="s">
        <v>91</v>
      </c>
      <c r="C87" s="405" t="s">
        <v>92</v>
      </c>
      <c r="D87" s="406"/>
    </row>
    <row r="88" spans="2:7" x14ac:dyDescent="0.25">
      <c r="B88" s="404"/>
      <c r="C88" s="99" t="s">
        <v>93</v>
      </c>
      <c r="D88" s="100" t="s">
        <v>94</v>
      </c>
    </row>
    <row r="89" spans="2:7" x14ac:dyDescent="0.25">
      <c r="B89" s="81" t="s">
        <v>357</v>
      </c>
      <c r="C89" s="101">
        <v>0.7</v>
      </c>
      <c r="D89" s="102">
        <f>(1-C89)</f>
        <v>0.30000000000000004</v>
      </c>
    </row>
    <row r="90" spans="2:7" ht="13.5" customHeight="1" x14ac:dyDescent="0.25">
      <c r="B90" s="26" t="s">
        <v>89</v>
      </c>
      <c r="C90" s="103">
        <v>0.85</v>
      </c>
      <c r="D90" s="102">
        <f>(1-C90)</f>
        <v>0.15000000000000002</v>
      </c>
    </row>
    <row r="91" spans="2:7" ht="15" customHeight="1" x14ac:dyDescent="0.25">
      <c r="B91" s="26" t="s">
        <v>6</v>
      </c>
      <c r="C91" s="103">
        <v>0.7</v>
      </c>
      <c r="D91" s="102">
        <f>(1-C91)</f>
        <v>0.30000000000000004</v>
      </c>
    </row>
    <row r="92" spans="2:7" ht="13.5" hidden="1" customHeight="1" x14ac:dyDescent="0.25">
      <c r="B92" s="26" t="s">
        <v>90</v>
      </c>
      <c r="C92" s="103">
        <v>1</v>
      </c>
      <c r="D92" s="102">
        <v>0</v>
      </c>
    </row>
    <row r="93" spans="2:7" ht="15.75" customHeight="1" x14ac:dyDescent="0.25">
      <c r="B93" s="26" t="s">
        <v>323</v>
      </c>
      <c r="C93" s="103">
        <v>0.2</v>
      </c>
      <c r="D93" s="102">
        <f>(1-C93)</f>
        <v>0.8</v>
      </c>
    </row>
    <row r="97" spans="1:11" x14ac:dyDescent="0.25">
      <c r="A97" s="8" t="s">
        <v>245</v>
      </c>
      <c r="B97" s="8" t="s">
        <v>230</v>
      </c>
    </row>
    <row r="98" spans="1:11" x14ac:dyDescent="0.25">
      <c r="B98" s="403" t="s">
        <v>205</v>
      </c>
      <c r="C98" s="415" t="s">
        <v>25</v>
      </c>
      <c r="D98" s="398" t="s">
        <v>92</v>
      </c>
      <c r="E98" s="398"/>
    </row>
    <row r="99" spans="1:11" x14ac:dyDescent="0.25">
      <c r="B99" s="404"/>
      <c r="C99" s="416"/>
      <c r="D99" s="25" t="s">
        <v>93</v>
      </c>
      <c r="E99" s="25" t="s">
        <v>94</v>
      </c>
    </row>
    <row r="100" spans="1:11" x14ac:dyDescent="0.25">
      <c r="B100" s="26" t="s">
        <v>357</v>
      </c>
      <c r="C100" s="104">
        <v>120000</v>
      </c>
      <c r="D100" s="105">
        <f>C100*C89</f>
        <v>84000</v>
      </c>
      <c r="E100" s="105">
        <f>C100*D89</f>
        <v>36000.000000000007</v>
      </c>
    </row>
    <row r="101" spans="1:11" x14ac:dyDescent="0.25">
      <c r="B101" s="26" t="s">
        <v>89</v>
      </c>
      <c r="C101" s="106">
        <v>400000</v>
      </c>
      <c r="D101" s="105">
        <f>C101*C90</f>
        <v>340000</v>
      </c>
      <c r="E101" s="105">
        <f>C101*D90</f>
        <v>60000.000000000007</v>
      </c>
    </row>
    <row r="102" spans="1:11" x14ac:dyDescent="0.25">
      <c r="B102" s="26" t="s">
        <v>6</v>
      </c>
      <c r="C102" s="104">
        <v>550000</v>
      </c>
      <c r="D102" s="105">
        <f>C102*C91</f>
        <v>385000</v>
      </c>
      <c r="E102" s="105">
        <f>C102*D91</f>
        <v>165000.00000000003</v>
      </c>
    </row>
    <row r="103" spans="1:11" x14ac:dyDescent="0.25">
      <c r="B103" s="26" t="s">
        <v>323</v>
      </c>
      <c r="C103" s="104">
        <v>60000</v>
      </c>
      <c r="D103" s="105">
        <f>C103*C93</f>
        <v>12000</v>
      </c>
      <c r="E103" s="105">
        <f>D93*C103</f>
        <v>48000</v>
      </c>
    </row>
    <row r="105" spans="1:11" x14ac:dyDescent="0.25">
      <c r="D105" s="94"/>
    </row>
    <row r="108" spans="1:11" x14ac:dyDescent="0.25">
      <c r="D108" s="94">
        <f>+D100+D102+D103</f>
        <v>481000</v>
      </c>
      <c r="E108" s="94">
        <f>+SUM(E100:E103)</f>
        <v>309000.00000000006</v>
      </c>
      <c r="F108" s="96">
        <f>+E100+E102+E103</f>
        <v>249000.00000000003</v>
      </c>
    </row>
    <row r="109" spans="1:11" x14ac:dyDescent="0.25">
      <c r="K109" s="1"/>
    </row>
  </sheetData>
  <mergeCells count="17">
    <mergeCell ref="D98:E98"/>
    <mergeCell ref="B98:B99"/>
    <mergeCell ref="C98:C99"/>
    <mergeCell ref="B78:C78"/>
    <mergeCell ref="B76:C76"/>
    <mergeCell ref="B4:D4"/>
    <mergeCell ref="B5:D5"/>
    <mergeCell ref="B6:D6"/>
    <mergeCell ref="B87:B88"/>
    <mergeCell ref="C87:D87"/>
    <mergeCell ref="B80:C80"/>
    <mergeCell ref="B79:C79"/>
    <mergeCell ref="B71:C71"/>
    <mergeCell ref="B64:C64"/>
    <mergeCell ref="B10:D10"/>
    <mergeCell ref="B11:D11"/>
    <mergeCell ref="B12:D12"/>
  </mergeCells>
  <phoneticPr fontId="3" type="noConversion"/>
  <pageMargins left="0.75" right="0.75" top="1" bottom="1" header="0" footer="0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12898-8671-4E42-A41A-857F1860D81C}">
  <sheetPr>
    <tabColor rgb="FFF0AEE2"/>
  </sheetPr>
  <dimension ref="A2:R202"/>
  <sheetViews>
    <sheetView showGridLines="0" topLeftCell="A181" zoomScale="88" zoomScaleNormal="55" workbookViewId="0">
      <selection activeCell="I117" sqref="I117"/>
    </sheetView>
  </sheetViews>
  <sheetFormatPr baseColWidth="10" defaultColWidth="11.44140625" defaultRowHeight="13.2" x14ac:dyDescent="0.25"/>
  <cols>
    <col min="1" max="1" width="7" style="5" customWidth="1"/>
    <col min="2" max="2" width="3.44140625" style="5" customWidth="1"/>
    <col min="3" max="3" width="33.6640625" style="5" customWidth="1"/>
    <col min="4" max="4" width="15.5546875" style="5" customWidth="1"/>
    <col min="5" max="5" width="20.6640625" style="5" customWidth="1"/>
    <col min="6" max="6" width="18.44140625" style="5" customWidth="1"/>
    <col min="7" max="7" width="14.88671875" style="5" customWidth="1"/>
    <col min="8" max="8" width="17.33203125" style="5" customWidth="1"/>
    <col min="9" max="9" width="26" style="5" bestFit="1" customWidth="1"/>
    <col min="10" max="10" width="19.88671875" style="5" customWidth="1"/>
    <col min="11" max="11" width="15.44140625" style="5" customWidth="1"/>
    <col min="12" max="12" width="13.109375" style="5" customWidth="1"/>
    <col min="13" max="13" width="13.5546875" style="5" customWidth="1"/>
    <col min="14" max="14" width="12.44140625" style="5" customWidth="1"/>
    <col min="15" max="15" width="13" style="5" customWidth="1"/>
    <col min="16" max="16" width="13.109375" style="5" customWidth="1"/>
    <col min="17" max="17" width="12.5546875" style="5" customWidth="1"/>
    <col min="18" max="18" width="11.6640625" style="5" customWidth="1"/>
    <col min="19" max="19" width="11" style="5" customWidth="1"/>
    <col min="20" max="20" width="11.44140625" style="5"/>
    <col min="21" max="21" width="15.109375" style="5" customWidth="1"/>
    <col min="22" max="22" width="12.44140625" style="5" customWidth="1"/>
    <col min="23" max="24" width="11.44140625" style="5"/>
    <col min="25" max="25" width="16" style="5" customWidth="1"/>
    <col min="26" max="26" width="11.44140625" style="5"/>
    <col min="27" max="27" width="13.5546875" style="5" bestFit="1" customWidth="1"/>
    <col min="28" max="29" width="11.44140625" style="5"/>
    <col min="30" max="30" width="29.5546875" style="5" customWidth="1"/>
    <col min="31" max="33" width="11.44140625" style="5"/>
    <col min="34" max="34" width="16" style="5" customWidth="1"/>
    <col min="35" max="35" width="11.44140625" style="5"/>
    <col min="36" max="36" width="13.5546875" style="5" bestFit="1" customWidth="1"/>
    <col min="37" max="16384" width="11.44140625" style="5"/>
  </cols>
  <sheetData>
    <row r="2" spans="1:12" x14ac:dyDescent="0.25">
      <c r="G2" s="7"/>
      <c r="H2" s="6"/>
      <c r="I2" s="6"/>
      <c r="J2" s="6"/>
      <c r="K2" s="6"/>
      <c r="L2" s="6"/>
    </row>
    <row r="3" spans="1:12" x14ac:dyDescent="0.25">
      <c r="G3" s="6"/>
      <c r="H3" s="6"/>
      <c r="I3" s="6"/>
      <c r="J3" s="6"/>
      <c r="K3" s="6"/>
      <c r="L3" s="6"/>
    </row>
    <row r="4" spans="1:12" x14ac:dyDescent="0.25">
      <c r="G4" s="6"/>
      <c r="H4" s="7"/>
      <c r="I4" s="6"/>
      <c r="J4" s="6"/>
      <c r="K4" s="6"/>
      <c r="L4" s="6"/>
    </row>
    <row r="5" spans="1:12" x14ac:dyDescent="0.25">
      <c r="A5" s="8" t="s">
        <v>36</v>
      </c>
      <c r="B5" s="9">
        <v>10</v>
      </c>
      <c r="C5" s="8" t="s">
        <v>35</v>
      </c>
      <c r="D5" s="8"/>
      <c r="E5" s="8" t="s">
        <v>368</v>
      </c>
      <c r="F5" s="8" t="s">
        <v>369</v>
      </c>
      <c r="G5" s="8" t="s">
        <v>370</v>
      </c>
    </row>
    <row r="6" spans="1:12" x14ac:dyDescent="0.25">
      <c r="C6" s="440" t="s">
        <v>0</v>
      </c>
      <c r="D6" s="441"/>
      <c r="E6" s="123" t="s">
        <v>38</v>
      </c>
      <c r="F6" s="123" t="s">
        <v>38</v>
      </c>
      <c r="G6" s="123" t="s">
        <v>38</v>
      </c>
      <c r="H6" s="12">
        <v>1423500</v>
      </c>
      <c r="I6" s="5" t="s">
        <v>358</v>
      </c>
    </row>
    <row r="7" spans="1:12" x14ac:dyDescent="0.25">
      <c r="C7" s="417" t="s">
        <v>27</v>
      </c>
      <c r="D7" s="442"/>
      <c r="E7" s="128">
        <v>8.3330000000000001E-2</v>
      </c>
      <c r="F7" s="128">
        <v>8.3330000000000001E-2</v>
      </c>
      <c r="G7" s="128">
        <v>8.3330000000000001E-2</v>
      </c>
      <c r="H7" s="12">
        <v>200000</v>
      </c>
      <c r="I7" s="5" t="s">
        <v>359</v>
      </c>
    </row>
    <row r="8" spans="1:12" x14ac:dyDescent="0.25">
      <c r="C8" s="417" t="s">
        <v>28</v>
      </c>
      <c r="D8" s="442"/>
      <c r="E8" s="128">
        <v>0.01</v>
      </c>
      <c r="F8" s="128">
        <v>0.01</v>
      </c>
      <c r="G8" s="128">
        <v>0.01</v>
      </c>
      <c r="H8" s="130">
        <f>H6+H7</f>
        <v>1623500</v>
      </c>
    </row>
    <row r="9" spans="1:12" x14ac:dyDescent="0.25">
      <c r="C9" s="417" t="s">
        <v>29</v>
      </c>
      <c r="D9" s="442"/>
      <c r="E9" s="128">
        <v>4.1599999999999998E-2</v>
      </c>
      <c r="F9" s="128">
        <v>4.1599999999999998E-2</v>
      </c>
      <c r="G9" s="128">
        <v>4.1599999999999998E-2</v>
      </c>
    </row>
    <row r="10" spans="1:12" x14ac:dyDescent="0.25">
      <c r="C10" s="417" t="s">
        <v>30</v>
      </c>
      <c r="D10" s="442"/>
      <c r="E10" s="128">
        <v>8.3330000000000001E-2</v>
      </c>
      <c r="F10" s="128">
        <v>8.3330000000000001E-2</v>
      </c>
      <c r="G10" s="128">
        <v>8.3330000000000001E-2</v>
      </c>
    </row>
    <row r="11" spans="1:12" x14ac:dyDescent="0.25">
      <c r="C11" s="417" t="s">
        <v>31</v>
      </c>
      <c r="D11" s="442"/>
      <c r="E11" s="128">
        <v>0.09</v>
      </c>
      <c r="F11" s="128">
        <v>0.09</v>
      </c>
      <c r="G11" s="128">
        <v>0.09</v>
      </c>
    </row>
    <row r="12" spans="1:12" x14ac:dyDescent="0.25">
      <c r="C12" s="417" t="s">
        <v>32</v>
      </c>
      <c r="D12" s="442"/>
      <c r="E12" s="128">
        <v>0.20499999999999999</v>
      </c>
      <c r="F12" s="128">
        <v>0.20499999999999999</v>
      </c>
      <c r="G12" s="128">
        <v>0.20499999999999999</v>
      </c>
    </row>
    <row r="13" spans="1:12" x14ac:dyDescent="0.25">
      <c r="C13" s="417" t="s">
        <v>33</v>
      </c>
      <c r="D13" s="442"/>
      <c r="E13" s="128">
        <v>0</v>
      </c>
      <c r="F13" s="128">
        <v>0</v>
      </c>
      <c r="G13" s="128">
        <v>0</v>
      </c>
    </row>
    <row r="14" spans="1:12" x14ac:dyDescent="0.25">
      <c r="C14" s="417" t="s">
        <v>34</v>
      </c>
      <c r="D14" s="442"/>
      <c r="E14" s="128">
        <v>4.3499999999999997E-2</v>
      </c>
      <c r="F14" s="128">
        <v>5.2199999999999998E-3</v>
      </c>
      <c r="G14" s="128">
        <v>1.044E-2</v>
      </c>
    </row>
    <row r="15" spans="1:12" ht="36.6" customHeight="1" x14ac:dyDescent="0.25">
      <c r="C15" s="131" t="s">
        <v>37</v>
      </c>
      <c r="D15" s="132"/>
      <c r="E15" s="129">
        <f>+SUM(E7:E14)</f>
        <v>0.55675999999999992</v>
      </c>
      <c r="F15" s="129">
        <f>+SUM(F7:F14)</f>
        <v>0.51847999999999994</v>
      </c>
      <c r="G15" s="129">
        <f>+SUM(G7:G14)</f>
        <v>0.52369999999999994</v>
      </c>
    </row>
    <row r="18" spans="1:13" x14ac:dyDescent="0.25">
      <c r="A18" s="8" t="s">
        <v>23</v>
      </c>
      <c r="B18" s="9">
        <v>11</v>
      </c>
      <c r="C18" s="16" t="s">
        <v>39</v>
      </c>
      <c r="D18" s="16"/>
    </row>
    <row r="19" spans="1:13" ht="12.75" customHeight="1" x14ac:dyDescent="0.25">
      <c r="C19" s="421" t="s">
        <v>41</v>
      </c>
      <c r="D19" s="423" t="s">
        <v>1</v>
      </c>
      <c r="E19" s="437" t="s">
        <v>42</v>
      </c>
      <c r="F19" s="428" t="s">
        <v>43</v>
      </c>
      <c r="G19" s="428" t="s">
        <v>47</v>
      </c>
      <c r="H19" s="426" t="s">
        <v>44</v>
      </c>
      <c r="I19" s="427"/>
      <c r="J19" s="421" t="s">
        <v>46</v>
      </c>
    </row>
    <row r="20" spans="1:13" x14ac:dyDescent="0.25">
      <c r="C20" s="422"/>
      <c r="D20" s="424"/>
      <c r="E20" s="438" t="s">
        <v>40</v>
      </c>
      <c r="F20" s="429"/>
      <c r="G20" s="429"/>
      <c r="H20" s="124" t="s">
        <v>45</v>
      </c>
      <c r="I20" s="124" t="s">
        <v>2</v>
      </c>
      <c r="J20" s="422"/>
    </row>
    <row r="21" spans="1:13" x14ac:dyDescent="0.25">
      <c r="C21" s="13" t="s">
        <v>360</v>
      </c>
      <c r="D21" s="17">
        <v>2</v>
      </c>
      <c r="E21" s="18">
        <v>2500000</v>
      </c>
      <c r="F21" s="19">
        <f>+H7</f>
        <v>200000</v>
      </c>
      <c r="G21" s="133">
        <f>(E21+F21)*$E$15</f>
        <v>1503251.9999999998</v>
      </c>
      <c r="H21" s="134">
        <f>E21+F21+G21</f>
        <v>4203252</v>
      </c>
      <c r="I21" s="134">
        <f>D21*H21</f>
        <v>8406504</v>
      </c>
      <c r="J21" s="134">
        <f>I21*12</f>
        <v>100878048</v>
      </c>
    </row>
    <row r="22" spans="1:13" x14ac:dyDescent="0.25">
      <c r="C22" s="13"/>
      <c r="D22" s="17"/>
      <c r="E22" s="18"/>
      <c r="F22" s="19"/>
      <c r="G22" s="134">
        <f>(E22+F22)*$E$15</f>
        <v>0</v>
      </c>
      <c r="H22" s="134">
        <f>E22+F22+G22</f>
        <v>0</v>
      </c>
      <c r="I22" s="134">
        <f>D22*H22</f>
        <v>0</v>
      </c>
      <c r="J22" s="134">
        <f>I22*12</f>
        <v>0</v>
      </c>
    </row>
    <row r="23" spans="1:13" x14ac:dyDescent="0.25">
      <c r="C23" s="13"/>
      <c r="D23" s="17"/>
      <c r="E23" s="18"/>
      <c r="F23" s="19"/>
      <c r="G23" s="134">
        <f>(E23+F23)*$E$15</f>
        <v>0</v>
      </c>
      <c r="H23" s="134">
        <f>E23+F23+G23</f>
        <v>0</v>
      </c>
      <c r="I23" s="134">
        <f>D23*H23</f>
        <v>0</v>
      </c>
      <c r="J23" s="134">
        <f>I23*12</f>
        <v>0</v>
      </c>
    </row>
    <row r="24" spans="1:13" x14ac:dyDescent="0.25">
      <c r="C24" s="136" t="s">
        <v>2</v>
      </c>
      <c r="D24" s="137">
        <f>SUM(D21:D23)</f>
        <v>2</v>
      </c>
      <c r="E24" s="135"/>
      <c r="F24" s="135"/>
      <c r="G24" s="135"/>
      <c r="H24" s="135"/>
      <c r="I24" s="130">
        <f>SUM(I21:I23)</f>
        <v>8406504</v>
      </c>
      <c r="J24" s="130">
        <f>SUM(J21:J23)</f>
        <v>100878048</v>
      </c>
      <c r="K24" s="22"/>
      <c r="L24" s="22"/>
      <c r="M24" s="8"/>
    </row>
    <row r="27" spans="1:13" x14ac:dyDescent="0.25">
      <c r="A27" s="8" t="s">
        <v>23</v>
      </c>
      <c r="B27" s="9">
        <v>12</v>
      </c>
      <c r="C27" s="16" t="s">
        <v>48</v>
      </c>
      <c r="D27" s="16"/>
    </row>
    <row r="28" spans="1:13" ht="13.5" customHeight="1" x14ac:dyDescent="0.25">
      <c r="C28" s="423" t="s">
        <v>41</v>
      </c>
      <c r="D28" s="432"/>
      <c r="E28" s="421" t="s">
        <v>25</v>
      </c>
      <c r="F28" s="428" t="s">
        <v>49</v>
      </c>
      <c r="G28" s="428" t="s">
        <v>50</v>
      </c>
      <c r="H28" s="428" t="s">
        <v>53</v>
      </c>
      <c r="I28" s="428" t="s">
        <v>52</v>
      </c>
      <c r="J28" s="421" t="s">
        <v>51</v>
      </c>
    </row>
    <row r="29" spans="1:13" x14ac:dyDescent="0.25">
      <c r="C29" s="433"/>
      <c r="D29" s="434"/>
      <c r="E29" s="422" t="s">
        <v>40</v>
      </c>
      <c r="F29" s="429"/>
      <c r="G29" s="429"/>
      <c r="H29" s="429" t="s">
        <v>45</v>
      </c>
      <c r="I29" s="429" t="s">
        <v>2</v>
      </c>
      <c r="J29" s="422"/>
    </row>
    <row r="30" spans="1:13" ht="12.75" customHeight="1" x14ac:dyDescent="0.25">
      <c r="C30" s="23" t="str">
        <f>'INVERSIONES '!B66</f>
        <v xml:space="preserve">Construcciones </v>
      </c>
      <c r="D30" s="24" t="s">
        <v>212</v>
      </c>
      <c r="E30" s="134">
        <f>'INVERSIONES '!D66</f>
        <v>110000000</v>
      </c>
      <c r="F30" s="138">
        <v>20</v>
      </c>
      <c r="G30" s="134">
        <f>E30-((E30/F30)*5)</f>
        <v>82500000</v>
      </c>
      <c r="H30" s="134">
        <f>E30-G30</f>
        <v>27500000</v>
      </c>
      <c r="I30" s="134">
        <f>(J30/12)</f>
        <v>458333.33333333331</v>
      </c>
      <c r="J30" s="134">
        <f>(H30/5)</f>
        <v>5500000</v>
      </c>
    </row>
    <row r="31" spans="1:13" x14ac:dyDescent="0.25">
      <c r="C31" s="23" t="str">
        <f>'INVERSIONES '!B67</f>
        <v>Maquinaria y Equipos</v>
      </c>
      <c r="D31" s="24" t="s">
        <v>213</v>
      </c>
      <c r="E31" s="134">
        <f>'INVERSIONES '!D67</f>
        <v>4881600</v>
      </c>
      <c r="F31" s="138">
        <v>10</v>
      </c>
      <c r="G31" s="134">
        <f>E31-((E31/F31)*5)</f>
        <v>2440800</v>
      </c>
      <c r="H31" s="134">
        <f>E31-G31</f>
        <v>2440800</v>
      </c>
      <c r="I31" s="134">
        <f>(J31/12)</f>
        <v>40680</v>
      </c>
      <c r="J31" s="134">
        <f>(H31/5)</f>
        <v>488160</v>
      </c>
    </row>
    <row r="32" spans="1:13" x14ac:dyDescent="0.25">
      <c r="C32" s="23" t="str">
        <f>'INVERSIONES '!B68</f>
        <v>Muebles y enseres</v>
      </c>
      <c r="D32" s="24" t="s">
        <v>214</v>
      </c>
      <c r="E32" s="134">
        <f>'INVERSIONES '!D68</f>
        <v>2387700</v>
      </c>
      <c r="F32" s="138">
        <v>5</v>
      </c>
      <c r="G32" s="134">
        <f>E32-((E32/F32)*5)</f>
        <v>0</v>
      </c>
      <c r="H32" s="134">
        <f>E32-G32</f>
        <v>2387700</v>
      </c>
      <c r="I32" s="134">
        <f>(J32/12)</f>
        <v>39795</v>
      </c>
      <c r="J32" s="134">
        <f>(H32/5)</f>
        <v>477540</v>
      </c>
    </row>
    <row r="33" spans="1:18" x14ac:dyDescent="0.25">
      <c r="C33" s="23" t="str">
        <f>'INVERSIONES '!B69</f>
        <v>Equipos de oficina</v>
      </c>
      <c r="D33" s="24" t="s">
        <v>215</v>
      </c>
      <c r="E33" s="134">
        <f>'INVERSIONES '!D69</f>
        <v>11442298</v>
      </c>
      <c r="F33" s="138">
        <v>5</v>
      </c>
      <c r="G33" s="134">
        <f>E33-((E33/F33)*5)</f>
        <v>0</v>
      </c>
      <c r="H33" s="134">
        <f>E33-G33</f>
        <v>11442298</v>
      </c>
      <c r="I33" s="134">
        <f>(J33/12)</f>
        <v>190704.96666666667</v>
      </c>
      <c r="J33" s="134">
        <f>(H33/5)</f>
        <v>2288459.6</v>
      </c>
    </row>
    <row r="34" spans="1:18" x14ac:dyDescent="0.25">
      <c r="C34" s="23" t="str">
        <f>'INVERSIONES '!B70</f>
        <v>Herraminentas</v>
      </c>
      <c r="D34" s="24" t="s">
        <v>235</v>
      </c>
      <c r="E34" s="134">
        <f>'INVERSIONES '!D70</f>
        <v>1317121</v>
      </c>
      <c r="F34" s="138">
        <v>5</v>
      </c>
      <c r="G34" s="134">
        <f>E34-((E34/F34)*5)</f>
        <v>0</v>
      </c>
      <c r="H34" s="134">
        <f>E34-G34</f>
        <v>1317121</v>
      </c>
      <c r="I34" s="134">
        <f>(J34/12)</f>
        <v>21952.016666666666</v>
      </c>
      <c r="J34" s="134">
        <f>(H34/5)</f>
        <v>263424.2</v>
      </c>
    </row>
    <row r="35" spans="1:18" x14ac:dyDescent="0.25">
      <c r="C35" s="430" t="s">
        <v>2</v>
      </c>
      <c r="D35" s="431"/>
      <c r="E35" s="135"/>
      <c r="F35" s="135"/>
      <c r="G35" s="135"/>
      <c r="H35" s="130">
        <f>SUM(H30:H34)</f>
        <v>45087919</v>
      </c>
      <c r="I35" s="130">
        <f>SUM(I30:I34)</f>
        <v>751465.31666666665</v>
      </c>
      <c r="J35" s="130">
        <f>SUM(J30:J34)</f>
        <v>9017583.7999999989</v>
      </c>
      <c r="K35" s="5" t="s">
        <v>216</v>
      </c>
    </row>
    <row r="37" spans="1:18" ht="13.5" customHeight="1" x14ac:dyDescent="0.25"/>
    <row r="38" spans="1:18" ht="14.25" customHeight="1" x14ac:dyDescent="0.25">
      <c r="A38" s="8" t="s">
        <v>23</v>
      </c>
      <c r="B38" s="8">
        <v>13</v>
      </c>
      <c r="C38" s="8" t="s">
        <v>95</v>
      </c>
    </row>
    <row r="39" spans="1:18" x14ac:dyDescent="0.25">
      <c r="C39" s="444" t="s">
        <v>197</v>
      </c>
      <c r="D39" s="439" t="s">
        <v>92</v>
      </c>
      <c r="E39" s="439"/>
    </row>
    <row r="40" spans="1:18" x14ac:dyDescent="0.25">
      <c r="C40" s="444"/>
      <c r="D40" s="125" t="s">
        <v>93</v>
      </c>
      <c r="E40" s="125" t="s">
        <v>94</v>
      </c>
    </row>
    <row r="41" spans="1:18" ht="13.5" customHeight="1" x14ac:dyDescent="0.25">
      <c r="C41" s="26" t="str">
        <f>C30</f>
        <v xml:space="preserve">Construcciones </v>
      </c>
      <c r="D41" s="27">
        <v>0.9</v>
      </c>
      <c r="E41" s="139">
        <f>(1-D41)</f>
        <v>9.9999999999999978E-2</v>
      </c>
      <c r="R41" s="28"/>
    </row>
    <row r="42" spans="1:18" ht="14.25" customHeight="1" x14ac:dyDescent="0.25">
      <c r="C42" s="26" t="str">
        <f>C31</f>
        <v>Maquinaria y Equipos</v>
      </c>
      <c r="D42" s="27">
        <v>1</v>
      </c>
      <c r="E42" s="139">
        <f>(1-D42)</f>
        <v>0</v>
      </c>
    </row>
    <row r="43" spans="1:18" ht="13.5" customHeight="1" x14ac:dyDescent="0.25">
      <c r="C43" s="26" t="str">
        <f>C32</f>
        <v>Muebles y enseres</v>
      </c>
      <c r="D43" s="27">
        <v>0</v>
      </c>
      <c r="E43" s="139">
        <f>(1-D43)</f>
        <v>1</v>
      </c>
    </row>
    <row r="44" spans="1:18" ht="14.25" customHeight="1" x14ac:dyDescent="0.25">
      <c r="C44" s="26" t="str">
        <f>C33</f>
        <v>Equipos de oficina</v>
      </c>
      <c r="D44" s="27">
        <v>0</v>
      </c>
      <c r="E44" s="139">
        <f>(1-D44)</f>
        <v>1</v>
      </c>
    </row>
    <row r="45" spans="1:18" x14ac:dyDescent="0.25">
      <c r="C45" s="26" t="str">
        <f>C34</f>
        <v>Herraminentas</v>
      </c>
      <c r="D45" s="27">
        <v>1</v>
      </c>
      <c r="E45" s="139">
        <f>(1-D45)</f>
        <v>0</v>
      </c>
    </row>
    <row r="46" spans="1:18" x14ac:dyDescent="0.25">
      <c r="C46" s="6"/>
      <c r="D46" s="6"/>
      <c r="E46" s="6"/>
      <c r="K46" s="366"/>
    </row>
    <row r="47" spans="1:18" ht="13.5" customHeight="1" x14ac:dyDescent="0.25">
      <c r="C47" s="6"/>
      <c r="D47" s="6"/>
      <c r="E47" s="6"/>
      <c r="J47" s="366"/>
    </row>
    <row r="48" spans="1:18" ht="14.25" customHeight="1" x14ac:dyDescent="0.25">
      <c r="C48" s="445" t="s">
        <v>197</v>
      </c>
      <c r="D48" s="126" t="s">
        <v>25</v>
      </c>
      <c r="E48" s="439" t="s">
        <v>247</v>
      </c>
      <c r="F48" s="439"/>
    </row>
    <row r="49" spans="1:11" x14ac:dyDescent="0.25">
      <c r="C49" s="446"/>
      <c r="D49" s="127" t="s">
        <v>66</v>
      </c>
      <c r="E49" s="125" t="s">
        <v>93</v>
      </c>
      <c r="F49" s="125" t="s">
        <v>94</v>
      </c>
      <c r="K49" s="367"/>
    </row>
    <row r="50" spans="1:11" x14ac:dyDescent="0.25">
      <c r="C50" s="26" t="s">
        <v>219</v>
      </c>
      <c r="D50" s="134">
        <f>J30</f>
        <v>5500000</v>
      </c>
      <c r="E50" s="140">
        <f>D41*D50</f>
        <v>4950000</v>
      </c>
      <c r="F50" s="140">
        <f>D50*E41</f>
        <v>549999.99999999988</v>
      </c>
    </row>
    <row r="51" spans="1:11" x14ac:dyDescent="0.25">
      <c r="C51" s="26" t="s">
        <v>188</v>
      </c>
      <c r="D51" s="134">
        <f>J31</f>
        <v>488160</v>
      </c>
      <c r="E51" s="140">
        <f>D42*D51</f>
        <v>488160</v>
      </c>
      <c r="F51" s="140">
        <f>D51*E42</f>
        <v>0</v>
      </c>
      <c r="J51" s="323"/>
    </row>
    <row r="52" spans="1:11" x14ac:dyDescent="0.25">
      <c r="C52" s="26" t="s">
        <v>3</v>
      </c>
      <c r="D52" s="134">
        <f>J32</f>
        <v>477540</v>
      </c>
      <c r="E52" s="140">
        <f>D43*D52</f>
        <v>0</v>
      </c>
      <c r="F52" s="140">
        <f>D52*E43</f>
        <v>477540</v>
      </c>
      <c r="J52" s="355"/>
      <c r="K52" s="376"/>
    </row>
    <row r="53" spans="1:11" x14ac:dyDescent="0.25">
      <c r="C53" s="26" t="s">
        <v>187</v>
      </c>
      <c r="D53" s="134">
        <f>J33</f>
        <v>2288459.6</v>
      </c>
      <c r="E53" s="140">
        <f>D44*D53</f>
        <v>0</v>
      </c>
      <c r="F53" s="140">
        <f>D53*E44</f>
        <v>2288459.6</v>
      </c>
    </row>
    <row r="54" spans="1:11" x14ac:dyDescent="0.25">
      <c r="C54" s="26" t="s">
        <v>24</v>
      </c>
      <c r="D54" s="134">
        <f>J34</f>
        <v>263424.2</v>
      </c>
      <c r="E54" s="140">
        <f>D45*D54</f>
        <v>263424.2</v>
      </c>
      <c r="F54" s="140">
        <f>D54*E45</f>
        <v>0</v>
      </c>
    </row>
    <row r="57" spans="1:11" ht="13.5" customHeight="1" x14ac:dyDescent="0.25">
      <c r="A57" s="8" t="s">
        <v>23</v>
      </c>
      <c r="B57" s="8">
        <v>14</v>
      </c>
      <c r="C57" s="8" t="s">
        <v>335</v>
      </c>
    </row>
    <row r="58" spans="1:11" ht="12.75" customHeight="1" x14ac:dyDescent="0.25">
      <c r="C58" s="423" t="s">
        <v>77</v>
      </c>
      <c r="D58" s="423" t="s">
        <v>78</v>
      </c>
      <c r="E58" s="423" t="s">
        <v>275</v>
      </c>
      <c r="F58" s="423" t="s">
        <v>218</v>
      </c>
      <c r="G58" s="421" t="s">
        <v>198</v>
      </c>
      <c r="H58" s="421" t="s">
        <v>79</v>
      </c>
      <c r="I58" s="421" t="s">
        <v>199</v>
      </c>
      <c r="J58" s="421" t="s">
        <v>83</v>
      </c>
    </row>
    <row r="59" spans="1:11" ht="27" customHeight="1" x14ac:dyDescent="0.25">
      <c r="C59" s="424"/>
      <c r="D59" s="424"/>
      <c r="E59" s="424"/>
      <c r="F59" s="424" t="s">
        <v>40</v>
      </c>
      <c r="G59" s="422"/>
      <c r="H59" s="422"/>
      <c r="I59" s="422"/>
      <c r="J59" s="422"/>
    </row>
    <row r="60" spans="1:11" ht="13.5" customHeight="1" x14ac:dyDescent="0.25">
      <c r="C60" s="30" t="s">
        <v>362</v>
      </c>
      <c r="D60" s="31" t="s">
        <v>339</v>
      </c>
      <c r="E60" s="32">
        <f>1.14*D71</f>
        <v>5513.3249999999998</v>
      </c>
      <c r="F60" s="141">
        <f>E60/$D$71</f>
        <v>1.1399999999999999</v>
      </c>
      <c r="G60" s="12">
        <v>0</v>
      </c>
      <c r="H60" s="133">
        <f>F60*G60</f>
        <v>0</v>
      </c>
      <c r="I60" s="133">
        <f>H60*$D$70</f>
        <v>0</v>
      </c>
      <c r="J60" s="143">
        <f t="shared" ref="J60:J66" si="0">I60/12</f>
        <v>0</v>
      </c>
    </row>
    <row r="61" spans="1:11" ht="13.5" customHeight="1" x14ac:dyDescent="0.25">
      <c r="C61" s="30" t="s">
        <v>363</v>
      </c>
      <c r="D61" s="31" t="s">
        <v>365</v>
      </c>
      <c r="E61" s="32">
        <f>0.85*D71</f>
        <v>4110.8125</v>
      </c>
      <c r="F61" s="141">
        <f t="shared" ref="F61:F63" si="1">E61/$D$71</f>
        <v>0.85</v>
      </c>
      <c r="G61" s="12">
        <v>0</v>
      </c>
      <c r="H61" s="133">
        <f t="shared" ref="H61:H66" si="2">F61*G61</f>
        <v>0</v>
      </c>
      <c r="I61" s="133">
        <f t="shared" ref="I61:I66" si="3">H61*$D$70</f>
        <v>0</v>
      </c>
      <c r="J61" s="143">
        <f t="shared" si="0"/>
        <v>0</v>
      </c>
    </row>
    <row r="62" spans="1:11" ht="13.5" customHeight="1" x14ac:dyDescent="0.25">
      <c r="C62" s="30" t="s">
        <v>364</v>
      </c>
      <c r="D62" s="31" t="s">
        <v>339</v>
      </c>
      <c r="E62" s="32">
        <f>0.01*D71</f>
        <v>48.362500000000004</v>
      </c>
      <c r="F62" s="141">
        <f t="shared" si="1"/>
        <v>0.01</v>
      </c>
      <c r="G62" s="12">
        <v>1200</v>
      </c>
      <c r="H62" s="133">
        <f>F62*G62</f>
        <v>12</v>
      </c>
      <c r="I62" s="133">
        <f t="shared" si="3"/>
        <v>696420</v>
      </c>
      <c r="J62" s="143">
        <f t="shared" si="0"/>
        <v>58035</v>
      </c>
    </row>
    <row r="63" spans="1:11" ht="13.5" customHeight="1" x14ac:dyDescent="0.25">
      <c r="C63" s="30" t="s">
        <v>366</v>
      </c>
      <c r="D63" s="31" t="s">
        <v>367</v>
      </c>
      <c r="E63" s="32">
        <f>D71</f>
        <v>4836.25</v>
      </c>
      <c r="F63" s="141">
        <f t="shared" si="1"/>
        <v>1</v>
      </c>
      <c r="G63" s="12">
        <v>400</v>
      </c>
      <c r="H63" s="133">
        <f t="shared" si="2"/>
        <v>400</v>
      </c>
      <c r="I63" s="133">
        <f>H63*$D$70</f>
        <v>23214000</v>
      </c>
      <c r="J63" s="143">
        <f>I63/12</f>
        <v>1934500</v>
      </c>
    </row>
    <row r="64" spans="1:11" ht="13.5" customHeight="1" x14ac:dyDescent="0.25">
      <c r="C64" s="30" t="s">
        <v>373</v>
      </c>
      <c r="D64" s="31" t="s">
        <v>367</v>
      </c>
      <c r="E64" s="32">
        <f>D71</f>
        <v>4836.25</v>
      </c>
      <c r="F64" s="141">
        <f>E64/$D$71</f>
        <v>1</v>
      </c>
      <c r="G64" s="12">
        <v>300</v>
      </c>
      <c r="H64" s="134">
        <f t="shared" si="2"/>
        <v>300</v>
      </c>
      <c r="I64" s="133">
        <f t="shared" si="3"/>
        <v>17410500</v>
      </c>
      <c r="J64" s="143">
        <f t="shared" si="0"/>
        <v>1450875</v>
      </c>
    </row>
    <row r="65" spans="1:16" ht="13.5" customHeight="1" x14ac:dyDescent="0.25">
      <c r="C65" s="26"/>
      <c r="D65" s="33"/>
      <c r="E65" s="32"/>
      <c r="F65" s="141"/>
      <c r="G65" s="12"/>
      <c r="H65" s="134">
        <f t="shared" si="2"/>
        <v>0</v>
      </c>
      <c r="I65" s="133">
        <f t="shared" si="3"/>
        <v>0</v>
      </c>
      <c r="J65" s="143">
        <f t="shared" si="0"/>
        <v>0</v>
      </c>
    </row>
    <row r="66" spans="1:16" ht="13.5" customHeight="1" x14ac:dyDescent="0.25">
      <c r="C66" s="26"/>
      <c r="D66" s="33"/>
      <c r="E66" s="32"/>
      <c r="F66" s="141"/>
      <c r="G66" s="12"/>
      <c r="H66" s="134">
        <f t="shared" si="2"/>
        <v>0</v>
      </c>
      <c r="I66" s="133">
        <f t="shared" si="3"/>
        <v>0</v>
      </c>
      <c r="J66" s="143">
        <f t="shared" si="0"/>
        <v>0</v>
      </c>
    </row>
    <row r="67" spans="1:16" x14ac:dyDescent="0.25">
      <c r="C67" s="430" t="s">
        <v>2</v>
      </c>
      <c r="D67" s="431"/>
      <c r="E67" s="130"/>
      <c r="F67" s="130"/>
      <c r="G67" s="130"/>
      <c r="H67" s="142">
        <f>SUM(H60:H66)</f>
        <v>712</v>
      </c>
      <c r="I67" s="142">
        <f>SUM(I60:I66)</f>
        <v>41320920</v>
      </c>
      <c r="J67" s="142">
        <f>SUM(J60:J66)</f>
        <v>3443410</v>
      </c>
    </row>
    <row r="68" spans="1:16" ht="11.25" customHeight="1" x14ac:dyDescent="0.25">
      <c r="E68" s="34"/>
      <c r="F68" s="35"/>
      <c r="H68" s="36"/>
    </row>
    <row r="69" spans="1:16" ht="11.25" customHeight="1" x14ac:dyDescent="0.25">
      <c r="F69" s="35"/>
      <c r="H69" s="36"/>
    </row>
    <row r="70" spans="1:16" ht="16.5" customHeight="1" x14ac:dyDescent="0.25">
      <c r="C70" s="144" t="s">
        <v>220</v>
      </c>
      <c r="D70" s="37">
        <f>'Proyecciones 2 prim años'!O8</f>
        <v>58035</v>
      </c>
      <c r="E70" s="38"/>
      <c r="F70" s="39"/>
      <c r="H70" s="383"/>
      <c r="J70" s="384"/>
    </row>
    <row r="71" spans="1:16" ht="16.5" customHeight="1" x14ac:dyDescent="0.25">
      <c r="C71" s="144" t="s">
        <v>276</v>
      </c>
      <c r="D71" s="145">
        <f>+D70/12</f>
        <v>4836.25</v>
      </c>
      <c r="E71" s="42"/>
      <c r="F71" s="39"/>
      <c r="H71" s="40"/>
      <c r="I71" s="382"/>
      <c r="J71" s="382"/>
    </row>
    <row r="72" spans="1:16" x14ac:dyDescent="0.25">
      <c r="C72" s="5" t="s">
        <v>272</v>
      </c>
      <c r="D72" s="43"/>
      <c r="F72" s="44"/>
    </row>
    <row r="75" spans="1:16" ht="12.75" customHeight="1" x14ac:dyDescent="0.25">
      <c r="A75" s="8" t="s">
        <v>23</v>
      </c>
      <c r="B75" s="9">
        <v>15</v>
      </c>
      <c r="C75" s="435" t="s">
        <v>222</v>
      </c>
      <c r="D75" s="435"/>
      <c r="E75" s="435"/>
    </row>
    <row r="76" spans="1:16" ht="14.25" customHeight="1" x14ac:dyDescent="0.25">
      <c r="C76" s="423" t="s">
        <v>41</v>
      </c>
      <c r="D76" s="432"/>
      <c r="E76" s="423" t="s">
        <v>71</v>
      </c>
      <c r="F76" s="421" t="s">
        <v>72</v>
      </c>
    </row>
    <row r="77" spans="1:16" ht="12.75" customHeight="1" x14ac:dyDescent="0.25">
      <c r="C77" s="433"/>
      <c r="D77" s="434"/>
      <c r="E77" s="424" t="s">
        <v>40</v>
      </c>
      <c r="F77" s="425"/>
      <c r="P77" s="43"/>
    </row>
    <row r="78" spans="1:16" x14ac:dyDescent="0.25">
      <c r="C78" s="23" t="s">
        <v>68</v>
      </c>
      <c r="D78" s="33">
        <v>0.05</v>
      </c>
      <c r="E78" s="134">
        <f>F78/12</f>
        <v>20340</v>
      </c>
      <c r="F78" s="134">
        <f>E31*D78</f>
        <v>244080</v>
      </c>
    </row>
    <row r="79" spans="1:16" x14ac:dyDescent="0.25">
      <c r="C79" s="45" t="s">
        <v>69</v>
      </c>
      <c r="D79" s="46">
        <v>0.06</v>
      </c>
      <c r="E79" s="134">
        <f t="shared" ref="E79:E84" si="4">F79/12</f>
        <v>525993.60499999998</v>
      </c>
      <c r="F79" s="134">
        <f>((E30*D41)+(E31*D42)+(E32*D43)+(E33*D44)+(E34*D45))*D79</f>
        <v>6311923.2599999998</v>
      </c>
    </row>
    <row r="80" spans="1:16" x14ac:dyDescent="0.25">
      <c r="C80" s="23" t="s">
        <v>217</v>
      </c>
      <c r="D80" s="33" t="s">
        <v>227</v>
      </c>
      <c r="E80" s="134">
        <f>F80/12</f>
        <v>412500</v>
      </c>
      <c r="F80" s="134">
        <f>E50</f>
        <v>4950000</v>
      </c>
    </row>
    <row r="81" spans="1:9" x14ac:dyDescent="0.25">
      <c r="C81" s="23" t="s">
        <v>223</v>
      </c>
      <c r="D81" s="33" t="s">
        <v>227</v>
      </c>
      <c r="E81" s="134">
        <f t="shared" si="4"/>
        <v>40680</v>
      </c>
      <c r="F81" s="134">
        <f>E51</f>
        <v>488160</v>
      </c>
    </row>
    <row r="82" spans="1:9" ht="13.5" customHeight="1" x14ac:dyDescent="0.25">
      <c r="C82" s="23" t="s">
        <v>224</v>
      </c>
      <c r="D82" s="24" t="s">
        <v>227</v>
      </c>
      <c r="E82" s="134">
        <f>F82/12</f>
        <v>0</v>
      </c>
      <c r="F82" s="134">
        <f>E52</f>
        <v>0</v>
      </c>
    </row>
    <row r="83" spans="1:9" x14ac:dyDescent="0.25">
      <c r="C83" s="23" t="s">
        <v>225</v>
      </c>
      <c r="D83" s="24" t="s">
        <v>227</v>
      </c>
      <c r="E83" s="134">
        <f t="shared" si="4"/>
        <v>0</v>
      </c>
      <c r="F83" s="134">
        <f>E53</f>
        <v>0</v>
      </c>
    </row>
    <row r="84" spans="1:9" x14ac:dyDescent="0.25">
      <c r="C84" s="47" t="s">
        <v>226</v>
      </c>
      <c r="D84" s="24" t="s">
        <v>227</v>
      </c>
      <c r="E84" s="134">
        <f t="shared" si="4"/>
        <v>21952.016666666666</v>
      </c>
      <c r="F84" s="134">
        <f>E54</f>
        <v>263424.2</v>
      </c>
    </row>
    <row r="85" spans="1:9" x14ac:dyDescent="0.25">
      <c r="C85" s="23" t="s">
        <v>70</v>
      </c>
      <c r="D85" s="24" t="s">
        <v>245</v>
      </c>
      <c r="E85" s="134">
        <f>('INVERSIONES '!D100+'INVERSIONES '!D102+'INVERSIONES '!D103)</f>
        <v>481000</v>
      </c>
      <c r="F85" s="134">
        <f>E85*12</f>
        <v>5772000</v>
      </c>
      <c r="I85" s="48"/>
    </row>
    <row r="86" spans="1:9" x14ac:dyDescent="0.25">
      <c r="C86" s="23" t="s">
        <v>89</v>
      </c>
      <c r="D86" s="49" t="s">
        <v>245</v>
      </c>
      <c r="E86" s="134">
        <f>'INVERSIONES '!D101</f>
        <v>340000</v>
      </c>
      <c r="F86" s="134">
        <f>E86*12</f>
        <v>4080000</v>
      </c>
    </row>
    <row r="87" spans="1:9" x14ac:dyDescent="0.25">
      <c r="C87" s="47"/>
      <c r="D87" s="49"/>
      <c r="E87" s="140"/>
      <c r="F87" s="134"/>
    </row>
    <row r="88" spans="1:9" x14ac:dyDescent="0.25">
      <c r="C88" s="430" t="s">
        <v>2</v>
      </c>
      <c r="D88" s="431"/>
      <c r="E88" s="130">
        <f>SUM(E78:E87)</f>
        <v>1842465.6216666666</v>
      </c>
      <c r="F88" s="130">
        <f>SUM(F78:F87)</f>
        <v>22109587.460000001</v>
      </c>
    </row>
    <row r="89" spans="1:9" x14ac:dyDescent="0.25">
      <c r="G89" s="50"/>
    </row>
    <row r="92" spans="1:9" x14ac:dyDescent="0.25">
      <c r="A92" s="8" t="s">
        <v>23</v>
      </c>
      <c r="B92" s="9">
        <v>16</v>
      </c>
      <c r="C92" s="435" t="s">
        <v>229</v>
      </c>
      <c r="D92" s="435"/>
    </row>
    <row r="93" spans="1:9" x14ac:dyDescent="0.25">
      <c r="C93" s="423" t="s">
        <v>41</v>
      </c>
      <c r="D93" s="432"/>
      <c r="E93" s="423" t="s">
        <v>71</v>
      </c>
      <c r="F93" s="421" t="s">
        <v>72</v>
      </c>
    </row>
    <row r="94" spans="1:9" x14ac:dyDescent="0.25">
      <c r="C94" s="433"/>
      <c r="D94" s="434"/>
      <c r="E94" s="424" t="s">
        <v>40</v>
      </c>
      <c r="F94" s="425"/>
    </row>
    <row r="95" spans="1:9" x14ac:dyDescent="0.25">
      <c r="C95" s="23" t="s">
        <v>82</v>
      </c>
      <c r="D95" s="33" t="s">
        <v>246</v>
      </c>
      <c r="E95" s="134">
        <f>I24</f>
        <v>8406504</v>
      </c>
      <c r="F95" s="134">
        <f>E95*12</f>
        <v>100878048</v>
      </c>
    </row>
    <row r="96" spans="1:9" x14ac:dyDescent="0.25">
      <c r="C96" s="47" t="s">
        <v>54</v>
      </c>
      <c r="D96" s="51" t="s">
        <v>228</v>
      </c>
      <c r="E96" s="134">
        <f>J67</f>
        <v>3443410</v>
      </c>
      <c r="F96" s="134">
        <f>E96*12</f>
        <v>41320920</v>
      </c>
    </row>
    <row r="97" spans="1:10" x14ac:dyDescent="0.25">
      <c r="C97" s="23" t="s">
        <v>221</v>
      </c>
      <c r="D97" s="24" t="s">
        <v>233</v>
      </c>
      <c r="E97" s="134">
        <f>E88</f>
        <v>1842465.6216666666</v>
      </c>
      <c r="F97" s="134">
        <f>E97*12</f>
        <v>22109587.460000001</v>
      </c>
    </row>
    <row r="98" spans="1:10" x14ac:dyDescent="0.25">
      <c r="C98" s="430" t="s">
        <v>2</v>
      </c>
      <c r="D98" s="431"/>
      <c r="E98" s="130">
        <f>SUM(E95:E97)</f>
        <v>13692379.621666666</v>
      </c>
      <c r="F98" s="130">
        <f>SUM(F95:F97)</f>
        <v>164308555.46000001</v>
      </c>
    </row>
    <row r="99" spans="1:10" x14ac:dyDescent="0.25">
      <c r="C99" s="52"/>
      <c r="D99" s="52"/>
      <c r="E99" s="53"/>
      <c r="F99" s="53"/>
    </row>
    <row r="100" spans="1:10" x14ac:dyDescent="0.25">
      <c r="C100" s="52"/>
      <c r="D100" s="52"/>
      <c r="E100" s="53"/>
      <c r="F100" s="53"/>
    </row>
    <row r="102" spans="1:10" x14ac:dyDescent="0.25">
      <c r="A102" s="8" t="s">
        <v>23</v>
      </c>
      <c r="B102" s="9">
        <v>17</v>
      </c>
      <c r="C102" s="435" t="s">
        <v>75</v>
      </c>
      <c r="D102" s="435"/>
    </row>
    <row r="103" spans="1:10" x14ac:dyDescent="0.25">
      <c r="C103" s="421" t="s">
        <v>41</v>
      </c>
      <c r="D103" s="423" t="s">
        <v>1</v>
      </c>
      <c r="E103" s="437" t="s">
        <v>42</v>
      </c>
      <c r="F103" s="428" t="s">
        <v>43</v>
      </c>
      <c r="G103" s="428" t="s">
        <v>47</v>
      </c>
      <c r="H103" s="426" t="s">
        <v>44</v>
      </c>
      <c r="I103" s="427"/>
      <c r="J103" s="421" t="s">
        <v>46</v>
      </c>
    </row>
    <row r="104" spans="1:10" x14ac:dyDescent="0.25">
      <c r="C104" s="422"/>
      <c r="D104" s="424"/>
      <c r="E104" s="438" t="s">
        <v>40</v>
      </c>
      <c r="F104" s="429"/>
      <c r="G104" s="429"/>
      <c r="H104" s="124" t="s">
        <v>45</v>
      </c>
      <c r="I104" s="124" t="s">
        <v>2</v>
      </c>
      <c r="J104" s="422"/>
    </row>
    <row r="105" spans="1:10" x14ac:dyDescent="0.25">
      <c r="C105" s="13" t="s">
        <v>333</v>
      </c>
      <c r="D105" s="17">
        <v>1</v>
      </c>
      <c r="E105" s="93">
        <v>5694000</v>
      </c>
      <c r="F105" s="54">
        <v>0</v>
      </c>
      <c r="G105" s="134">
        <f>+(E105+F105)*F15</f>
        <v>2952225.1199999996</v>
      </c>
      <c r="H105" s="134">
        <f>E105+F105+G105</f>
        <v>8646225.1199999992</v>
      </c>
      <c r="I105" s="134">
        <f>D105*H105</f>
        <v>8646225.1199999992</v>
      </c>
      <c r="J105" s="134">
        <f>I105*12</f>
        <v>103754701.44</v>
      </c>
    </row>
    <row r="106" spans="1:10" x14ac:dyDescent="0.25">
      <c r="C106" s="13" t="s">
        <v>372</v>
      </c>
      <c r="D106" s="17">
        <v>1</v>
      </c>
      <c r="E106" s="93">
        <v>900000</v>
      </c>
      <c r="F106" s="54">
        <v>0</v>
      </c>
      <c r="G106" s="134">
        <v>0</v>
      </c>
      <c r="H106" s="134">
        <f>E106+F106+G106</f>
        <v>900000</v>
      </c>
      <c r="I106" s="134">
        <f>D106*H106</f>
        <v>900000</v>
      </c>
      <c r="J106" s="134">
        <f>I106*12</f>
        <v>10800000</v>
      </c>
    </row>
    <row r="107" spans="1:10" x14ac:dyDescent="0.25">
      <c r="C107" s="13"/>
      <c r="D107" s="17"/>
      <c r="E107" s="19"/>
      <c r="F107" s="54"/>
      <c r="G107" s="134">
        <f>(E107+F107)*$E$15</f>
        <v>0</v>
      </c>
      <c r="H107" s="134">
        <f>E107+F107+G107</f>
        <v>0</v>
      </c>
      <c r="I107" s="134">
        <f>D107*H107</f>
        <v>0</v>
      </c>
      <c r="J107" s="134">
        <f>I107*12</f>
        <v>0</v>
      </c>
    </row>
    <row r="108" spans="1:10" x14ac:dyDescent="0.25">
      <c r="C108" s="13"/>
      <c r="D108" s="17"/>
      <c r="E108" s="19"/>
      <c r="F108" s="54"/>
      <c r="G108" s="134">
        <f>(E108+F108)*$E$15</f>
        <v>0</v>
      </c>
      <c r="H108" s="134">
        <f>E108+F108+G108</f>
        <v>0</v>
      </c>
      <c r="I108" s="134">
        <f>D108*H108</f>
        <v>0</v>
      </c>
      <c r="J108" s="134">
        <f>I108*12</f>
        <v>0</v>
      </c>
    </row>
    <row r="109" spans="1:10" x14ac:dyDescent="0.25">
      <c r="C109" s="13"/>
      <c r="D109" s="17"/>
      <c r="E109" s="18"/>
      <c r="F109" s="19"/>
      <c r="G109" s="134"/>
      <c r="H109" s="134"/>
      <c r="I109" s="134"/>
      <c r="J109" s="134"/>
    </row>
    <row r="110" spans="1:10" x14ac:dyDescent="0.25">
      <c r="C110" s="136" t="s">
        <v>2</v>
      </c>
      <c r="D110" s="146">
        <f t="shared" ref="D110:I110" si="5">SUM(D105:D109)</f>
        <v>2</v>
      </c>
      <c r="E110" s="130">
        <f t="shared" si="5"/>
        <v>6594000</v>
      </c>
      <c r="F110" s="130">
        <f t="shared" si="5"/>
        <v>0</v>
      </c>
      <c r="G110" s="130">
        <f t="shared" si="5"/>
        <v>2952225.1199999996</v>
      </c>
      <c r="H110" s="130">
        <f t="shared" si="5"/>
        <v>9546225.1199999992</v>
      </c>
      <c r="I110" s="130">
        <f t="shared" si="5"/>
        <v>9546225.1199999992</v>
      </c>
      <c r="J110" s="130">
        <f>SUM(J105:J109)</f>
        <v>114554701.44</v>
      </c>
    </row>
    <row r="114" spans="1:11" x14ac:dyDescent="0.25">
      <c r="A114" s="8" t="s">
        <v>23</v>
      </c>
      <c r="B114" s="9">
        <v>18</v>
      </c>
      <c r="C114" s="435" t="s">
        <v>371</v>
      </c>
      <c r="D114" s="435"/>
    </row>
    <row r="115" spans="1:11" x14ac:dyDescent="0.25">
      <c r="C115" s="423" t="s">
        <v>41</v>
      </c>
      <c r="D115" s="432"/>
      <c r="E115" s="423" t="s">
        <v>71</v>
      </c>
      <c r="F115" s="421" t="s">
        <v>72</v>
      </c>
    </row>
    <row r="116" spans="1:11" x14ac:dyDescent="0.25">
      <c r="C116" s="433"/>
      <c r="D116" s="434"/>
      <c r="E116" s="424" t="s">
        <v>40</v>
      </c>
      <c r="F116" s="425"/>
    </row>
    <row r="117" spans="1:11" x14ac:dyDescent="0.25">
      <c r="C117" s="23" t="s">
        <v>68</v>
      </c>
      <c r="D117" s="33">
        <v>0.05</v>
      </c>
      <c r="E117" s="147">
        <f t="shared" ref="E117:E123" si="6">F117/12</f>
        <v>47676.241666666669</v>
      </c>
      <c r="F117" s="134">
        <f>E33*D117</f>
        <v>572114.9</v>
      </c>
    </row>
    <row r="118" spans="1:11" x14ac:dyDescent="0.25">
      <c r="C118" s="47" t="s">
        <v>69</v>
      </c>
      <c r="D118" s="51">
        <v>0.06</v>
      </c>
      <c r="E118" s="147">
        <f t="shared" si="6"/>
        <v>124149.98999999999</v>
      </c>
      <c r="F118" s="147">
        <f>((E30*E41)+(E31*E42)+(E32*E43)+(E33*E44)+(E34*E45))*D118</f>
        <v>1489799.88</v>
      </c>
    </row>
    <row r="119" spans="1:11" x14ac:dyDescent="0.25">
      <c r="C119" s="23" t="s">
        <v>217</v>
      </c>
      <c r="D119" s="24" t="s">
        <v>227</v>
      </c>
      <c r="E119" s="147">
        <f t="shared" si="6"/>
        <v>45833.333333333321</v>
      </c>
      <c r="F119" s="134">
        <f>F50</f>
        <v>549999.99999999988</v>
      </c>
      <c r="J119" s="22"/>
    </row>
    <row r="120" spans="1:11" x14ac:dyDescent="0.25">
      <c r="C120" s="23" t="s">
        <v>223</v>
      </c>
      <c r="D120" s="49" t="s">
        <v>227</v>
      </c>
      <c r="E120" s="147">
        <f t="shared" si="6"/>
        <v>0</v>
      </c>
      <c r="F120" s="134">
        <f>F51</f>
        <v>0</v>
      </c>
      <c r="K120" s="5" t="s">
        <v>273</v>
      </c>
    </row>
    <row r="121" spans="1:11" x14ac:dyDescent="0.25">
      <c r="C121" s="23" t="s">
        <v>224</v>
      </c>
      <c r="D121" s="24" t="s">
        <v>227</v>
      </c>
      <c r="E121" s="147">
        <f t="shared" si="6"/>
        <v>39795</v>
      </c>
      <c r="F121" s="134">
        <f>F52</f>
        <v>477540</v>
      </c>
    </row>
    <row r="122" spans="1:11" x14ac:dyDescent="0.25">
      <c r="C122" s="23" t="s">
        <v>225</v>
      </c>
      <c r="D122" s="24" t="s">
        <v>227</v>
      </c>
      <c r="E122" s="147">
        <f t="shared" si="6"/>
        <v>190704.96666666667</v>
      </c>
      <c r="F122" s="134">
        <f>F53</f>
        <v>2288459.6</v>
      </c>
    </row>
    <row r="123" spans="1:11" x14ac:dyDescent="0.25">
      <c r="C123" s="23" t="s">
        <v>226</v>
      </c>
      <c r="D123" s="24" t="s">
        <v>227</v>
      </c>
      <c r="E123" s="147">
        <f t="shared" si="6"/>
        <v>0</v>
      </c>
      <c r="F123" s="134">
        <f>F54</f>
        <v>0</v>
      </c>
    </row>
    <row r="124" spans="1:11" x14ac:dyDescent="0.25">
      <c r="C124" s="47" t="s">
        <v>89</v>
      </c>
      <c r="D124" s="24" t="s">
        <v>245</v>
      </c>
      <c r="E124" s="148">
        <f>'INVERSIONES '!E101</f>
        <v>60000.000000000007</v>
      </c>
      <c r="F124" s="134">
        <f t="shared" ref="F124:F132" si="7">E124*12</f>
        <v>720000.00000000012</v>
      </c>
    </row>
    <row r="125" spans="1:11" x14ac:dyDescent="0.25">
      <c r="C125" s="23" t="s">
        <v>70</v>
      </c>
      <c r="D125" s="24" t="s">
        <v>245</v>
      </c>
      <c r="E125" s="147">
        <f>'INVERSIONES '!E100+'INVERSIONES '!E102+'INVERSIONES '!E103</f>
        <v>249000.00000000003</v>
      </c>
      <c r="F125" s="134">
        <f>E125*12</f>
        <v>2988000.0000000005</v>
      </c>
    </row>
    <row r="126" spans="1:11" hidden="1" x14ac:dyDescent="0.25">
      <c r="C126" s="47" t="s">
        <v>74</v>
      </c>
      <c r="D126" s="56"/>
      <c r="E126" s="57">
        <f>'INVERSIONES '!E101</f>
        <v>60000.000000000007</v>
      </c>
      <c r="F126" s="20">
        <f t="shared" si="7"/>
        <v>720000.00000000012</v>
      </c>
    </row>
    <row r="127" spans="1:11" x14ac:dyDescent="0.25">
      <c r="C127" s="23" t="s">
        <v>277</v>
      </c>
      <c r="D127" s="24"/>
      <c r="E127" s="58">
        <v>0</v>
      </c>
      <c r="F127" s="134">
        <f t="shared" si="7"/>
        <v>0</v>
      </c>
      <c r="H127" s="22"/>
    </row>
    <row r="128" spans="1:11" x14ac:dyDescent="0.25">
      <c r="C128" s="23" t="s">
        <v>16</v>
      </c>
      <c r="D128" s="24"/>
      <c r="E128" s="58">
        <v>0</v>
      </c>
      <c r="F128" s="134">
        <f>E128*12</f>
        <v>0</v>
      </c>
    </row>
    <row r="129" spans="1:10" x14ac:dyDescent="0.25">
      <c r="C129" s="23" t="s">
        <v>189</v>
      </c>
      <c r="D129" s="24"/>
      <c r="E129" s="58">
        <v>900000</v>
      </c>
      <c r="F129" s="134">
        <f t="shared" si="7"/>
        <v>10800000</v>
      </c>
    </row>
    <row r="130" spans="1:10" x14ac:dyDescent="0.25">
      <c r="C130" s="23" t="s">
        <v>10</v>
      </c>
      <c r="D130" s="24"/>
      <c r="E130" s="58">
        <v>50000</v>
      </c>
      <c r="F130" s="134">
        <f t="shared" si="7"/>
        <v>600000</v>
      </c>
    </row>
    <row r="131" spans="1:10" x14ac:dyDescent="0.25">
      <c r="C131" s="23" t="s">
        <v>81</v>
      </c>
      <c r="D131" s="24"/>
      <c r="E131" s="134">
        <f>F131/12</f>
        <v>46133.333333333336</v>
      </c>
      <c r="F131" s="134">
        <f>'INVERSIONES '!D82</f>
        <v>553600</v>
      </c>
    </row>
    <row r="132" spans="1:10" ht="26.4" x14ac:dyDescent="0.25">
      <c r="C132" s="23" t="s">
        <v>336</v>
      </c>
      <c r="D132" s="24"/>
      <c r="E132" s="58">
        <v>900000</v>
      </c>
      <c r="F132" s="134">
        <f t="shared" si="7"/>
        <v>10800000</v>
      </c>
    </row>
    <row r="133" spans="1:10" x14ac:dyDescent="0.25">
      <c r="C133" s="430" t="s">
        <v>2</v>
      </c>
      <c r="D133" s="431"/>
      <c r="E133" s="130">
        <f>SUM(E117:E132)</f>
        <v>2713292.8650000002</v>
      </c>
      <c r="F133" s="130">
        <f>SUM(F117:F132)</f>
        <v>32559514.380000003</v>
      </c>
      <c r="G133" s="22"/>
    </row>
    <row r="137" spans="1:10" x14ac:dyDescent="0.25">
      <c r="A137" s="8" t="s">
        <v>23</v>
      </c>
      <c r="B137" s="9">
        <v>19</v>
      </c>
      <c r="C137" s="8" t="s">
        <v>76</v>
      </c>
    </row>
    <row r="138" spans="1:10" x14ac:dyDescent="0.25">
      <c r="C138" s="421" t="s">
        <v>41</v>
      </c>
      <c r="D138" s="423" t="s">
        <v>1</v>
      </c>
      <c r="E138" s="423" t="s">
        <v>42</v>
      </c>
      <c r="F138" s="428" t="s">
        <v>43</v>
      </c>
      <c r="G138" s="428" t="s">
        <v>47</v>
      </c>
      <c r="H138" s="426" t="s">
        <v>44</v>
      </c>
      <c r="I138" s="427"/>
      <c r="J138" s="421" t="s">
        <v>46</v>
      </c>
    </row>
    <row r="139" spans="1:10" x14ac:dyDescent="0.25">
      <c r="C139" s="422"/>
      <c r="D139" s="424"/>
      <c r="E139" s="424" t="s">
        <v>40</v>
      </c>
      <c r="F139" s="429"/>
      <c r="G139" s="429"/>
      <c r="H139" s="124" t="s">
        <v>45</v>
      </c>
      <c r="I139" s="124" t="s">
        <v>2</v>
      </c>
      <c r="J139" s="422"/>
    </row>
    <row r="140" spans="1:10" x14ac:dyDescent="0.25">
      <c r="C140" s="13" t="s">
        <v>361</v>
      </c>
      <c r="D140" s="380">
        <v>1</v>
      </c>
      <c r="E140" s="18">
        <v>2400000</v>
      </c>
      <c r="F140" s="381">
        <f>+H7</f>
        <v>200000</v>
      </c>
      <c r="G140" s="134">
        <f>(E140+F140)*$G$15</f>
        <v>1361619.9999999998</v>
      </c>
      <c r="H140" s="134">
        <f>+E140+F140+G140</f>
        <v>3961620</v>
      </c>
      <c r="I140" s="134">
        <f>+H140*D140</f>
        <v>3961620</v>
      </c>
      <c r="J140" s="134">
        <f>+I140*12</f>
        <v>47539440</v>
      </c>
    </row>
    <row r="141" spans="1:10" x14ac:dyDescent="0.25">
      <c r="C141" s="13"/>
      <c r="D141" s="17"/>
      <c r="E141" s="18"/>
      <c r="F141" s="59"/>
      <c r="G141" s="12"/>
      <c r="H141" s="12"/>
      <c r="I141" s="12"/>
      <c r="J141" s="12"/>
    </row>
    <row r="142" spans="1:10" x14ac:dyDescent="0.25">
      <c r="C142" s="136" t="s">
        <v>2</v>
      </c>
      <c r="D142" s="146">
        <f t="shared" ref="D142:J142" si="8">SUM(D140:D141)</f>
        <v>1</v>
      </c>
      <c r="E142" s="130">
        <f t="shared" si="8"/>
        <v>2400000</v>
      </c>
      <c r="F142" s="130">
        <f t="shared" si="8"/>
        <v>200000</v>
      </c>
      <c r="G142" s="130">
        <f t="shared" si="8"/>
        <v>1361619.9999999998</v>
      </c>
      <c r="H142" s="130">
        <f t="shared" si="8"/>
        <v>3961620</v>
      </c>
      <c r="I142" s="130">
        <f t="shared" si="8"/>
        <v>3961620</v>
      </c>
      <c r="J142" s="130">
        <f t="shared" si="8"/>
        <v>47539440</v>
      </c>
    </row>
    <row r="143" spans="1:10" x14ac:dyDescent="0.25">
      <c r="C143" s="52"/>
      <c r="D143" s="56"/>
      <c r="E143" s="53"/>
      <c r="F143" s="53"/>
      <c r="G143" s="53"/>
      <c r="H143" s="53"/>
      <c r="I143" s="53"/>
      <c r="J143" s="53"/>
    </row>
    <row r="144" spans="1:10" x14ac:dyDescent="0.25">
      <c r="C144" s="52"/>
      <c r="D144" s="56"/>
      <c r="E144" s="53"/>
      <c r="F144" s="53"/>
      <c r="G144" s="53"/>
      <c r="H144" s="53"/>
      <c r="I144" s="53"/>
      <c r="J144" s="53"/>
    </row>
    <row r="145" spans="1:10" x14ac:dyDescent="0.25">
      <c r="A145" s="8" t="s">
        <v>383</v>
      </c>
      <c r="C145" s="52" t="s">
        <v>384</v>
      </c>
      <c r="D145" s="56"/>
      <c r="E145" s="53"/>
      <c r="F145" s="53"/>
      <c r="G145" s="53"/>
      <c r="H145" s="53"/>
      <c r="I145" s="53"/>
      <c r="J145" s="53"/>
    </row>
    <row r="146" spans="1:10" x14ac:dyDescent="0.25">
      <c r="C146" s="125" t="s">
        <v>382</v>
      </c>
      <c r="D146" s="356" t="s">
        <v>380</v>
      </c>
      <c r="E146" s="289" t="s">
        <v>381</v>
      </c>
      <c r="F146" s="289" t="s">
        <v>387</v>
      </c>
      <c r="G146" s="53"/>
      <c r="H146" s="53">
        <f>+H147*10%</f>
        <v>600</v>
      </c>
      <c r="I146" s="53" t="s">
        <v>386</v>
      </c>
      <c r="J146" s="53"/>
    </row>
    <row r="147" spans="1:10" x14ac:dyDescent="0.25">
      <c r="C147" s="359" t="s">
        <v>385</v>
      </c>
      <c r="D147" s="360">
        <f>+D70</f>
        <v>58035</v>
      </c>
      <c r="E147" s="361">
        <v>600</v>
      </c>
      <c r="F147" s="362">
        <f>+D147*E147</f>
        <v>34821000</v>
      </c>
      <c r="G147" s="53"/>
      <c r="H147" s="53">
        <v>6000</v>
      </c>
      <c r="I147" s="53"/>
      <c r="J147" s="53"/>
    </row>
    <row r="151" spans="1:10" x14ac:dyDescent="0.25">
      <c r="A151" s="8" t="s">
        <v>23</v>
      </c>
      <c r="B151" s="9">
        <v>20</v>
      </c>
      <c r="C151" s="435" t="s">
        <v>200</v>
      </c>
      <c r="D151" s="435"/>
    </row>
    <row r="152" spans="1:10" x14ac:dyDescent="0.25">
      <c r="C152" s="423" t="s">
        <v>41</v>
      </c>
      <c r="D152" s="432"/>
      <c r="E152" s="423" t="s">
        <v>71</v>
      </c>
      <c r="F152" s="421" t="s">
        <v>72</v>
      </c>
    </row>
    <row r="153" spans="1:10" x14ac:dyDescent="0.25">
      <c r="C153" s="433"/>
      <c r="D153" s="434"/>
      <c r="E153" s="433" t="s">
        <v>40</v>
      </c>
      <c r="F153" s="436"/>
    </row>
    <row r="154" spans="1:10" x14ac:dyDescent="0.25">
      <c r="C154" s="365" t="s">
        <v>388</v>
      </c>
      <c r="D154" s="358" t="s">
        <v>383</v>
      </c>
      <c r="E154" s="363">
        <f>+F154/12</f>
        <v>2901750</v>
      </c>
      <c r="F154" s="364">
        <f>+F147</f>
        <v>34821000</v>
      </c>
    </row>
    <row r="155" spans="1:10" x14ac:dyDescent="0.25">
      <c r="C155" s="23" t="s">
        <v>75</v>
      </c>
      <c r="D155" s="357" t="s">
        <v>249</v>
      </c>
      <c r="E155" s="134">
        <f>F155/12</f>
        <v>9546225.1199999992</v>
      </c>
      <c r="F155" s="134">
        <f>J110</f>
        <v>114554701.44</v>
      </c>
    </row>
    <row r="156" spans="1:10" x14ac:dyDescent="0.25">
      <c r="C156" s="23" t="s">
        <v>231</v>
      </c>
      <c r="D156" s="33" t="s">
        <v>251</v>
      </c>
      <c r="E156" s="134">
        <f>F156/12</f>
        <v>3961620</v>
      </c>
      <c r="F156" s="134">
        <f>J142</f>
        <v>47539440</v>
      </c>
    </row>
    <row r="157" spans="1:10" x14ac:dyDescent="0.25">
      <c r="C157" s="47" t="s">
        <v>371</v>
      </c>
      <c r="D157" s="51" t="s">
        <v>250</v>
      </c>
      <c r="E157" s="134">
        <f>F157/12</f>
        <v>2713292.8650000002</v>
      </c>
      <c r="F157" s="134">
        <f>F133</f>
        <v>32559514.380000003</v>
      </c>
    </row>
    <row r="158" spans="1:10" x14ac:dyDescent="0.25">
      <c r="C158" s="430" t="s">
        <v>2</v>
      </c>
      <c r="D158" s="431"/>
      <c r="E158" s="130">
        <f>SUM(E154:E157)</f>
        <v>19122887.984999999</v>
      </c>
      <c r="F158" s="130">
        <f>SUM(F154:F157)</f>
        <v>229474655.81999999</v>
      </c>
    </row>
    <row r="159" spans="1:10" x14ac:dyDescent="0.25">
      <c r="C159" s="60"/>
      <c r="D159" s="61"/>
    </row>
    <row r="160" spans="1:10" x14ac:dyDescent="0.25">
      <c r="C160" s="60"/>
      <c r="D160" s="61"/>
    </row>
    <row r="161" spans="1:10" x14ac:dyDescent="0.25">
      <c r="C161" s="60"/>
      <c r="D161" s="61"/>
    </row>
    <row r="162" spans="1:10" x14ac:dyDescent="0.25">
      <c r="A162" s="8" t="s">
        <v>23</v>
      </c>
      <c r="B162" s="9">
        <v>21</v>
      </c>
      <c r="C162" s="435" t="s">
        <v>7</v>
      </c>
      <c r="D162" s="435"/>
    </row>
    <row r="163" spans="1:10" x14ac:dyDescent="0.25">
      <c r="C163" s="423" t="s">
        <v>96</v>
      </c>
      <c r="D163" s="432"/>
      <c r="E163" s="421" t="s">
        <v>97</v>
      </c>
    </row>
    <row r="164" spans="1:10" x14ac:dyDescent="0.25">
      <c r="C164" s="433"/>
      <c r="D164" s="434"/>
      <c r="E164" s="422" t="s">
        <v>40</v>
      </c>
    </row>
    <row r="165" spans="1:10" x14ac:dyDescent="0.25">
      <c r="C165" s="23" t="s">
        <v>103</v>
      </c>
      <c r="D165" s="33" t="s">
        <v>252</v>
      </c>
      <c r="E165" s="134">
        <v>2637246.5976910386</v>
      </c>
    </row>
    <row r="166" spans="1:10" ht="15" customHeight="1" x14ac:dyDescent="0.25">
      <c r="C166" s="23" t="s">
        <v>104</v>
      </c>
      <c r="D166" s="33" t="s">
        <v>252</v>
      </c>
      <c r="E166" s="134">
        <v>2585096.4751913939</v>
      </c>
    </row>
    <row r="167" spans="1:10" ht="13.5" customHeight="1" x14ac:dyDescent="0.25">
      <c r="C167" s="23" t="s">
        <v>341</v>
      </c>
      <c r="D167" s="33" t="s">
        <v>252</v>
      </c>
      <c r="E167" s="134">
        <v>2531978.8807112779</v>
      </c>
    </row>
    <row r="168" spans="1:10" x14ac:dyDescent="0.25">
      <c r="E168" s="53">
        <f>+SUM(E165:E167)</f>
        <v>7754321.9535937104</v>
      </c>
    </row>
    <row r="169" spans="1:10" ht="13.8" thickBot="1" x14ac:dyDescent="0.3">
      <c r="G169" s="48"/>
    </row>
    <row r="170" spans="1:10" ht="13.8" thickBot="1" x14ac:dyDescent="0.3">
      <c r="C170" s="5" t="s">
        <v>102</v>
      </c>
      <c r="F170" s="62">
        <v>3</v>
      </c>
      <c r="G170" s="150" t="s">
        <v>313</v>
      </c>
      <c r="H170" s="151"/>
      <c r="I170" s="151"/>
      <c r="J170" s="152"/>
    </row>
    <row r="171" spans="1:10" x14ac:dyDescent="0.25">
      <c r="F171" s="66"/>
      <c r="G171" s="8"/>
    </row>
    <row r="173" spans="1:10" x14ac:dyDescent="0.25">
      <c r="A173" s="8" t="s">
        <v>23</v>
      </c>
      <c r="B173" s="9">
        <v>22</v>
      </c>
      <c r="C173" s="435" t="s">
        <v>98</v>
      </c>
      <c r="D173" s="435"/>
    </row>
    <row r="174" spans="1:10" x14ac:dyDescent="0.25">
      <c r="C174" s="423" t="s">
        <v>106</v>
      </c>
      <c r="D174" s="432"/>
      <c r="E174" s="423" t="s">
        <v>97</v>
      </c>
      <c r="F174" s="421" t="s">
        <v>105</v>
      </c>
    </row>
    <row r="175" spans="1:10" x14ac:dyDescent="0.25">
      <c r="C175" s="433"/>
      <c r="D175" s="434"/>
      <c r="E175" s="424" t="s">
        <v>40</v>
      </c>
      <c r="F175" s="422"/>
    </row>
    <row r="176" spans="1:10" ht="26.4" x14ac:dyDescent="0.25">
      <c r="C176" s="13" t="s">
        <v>232</v>
      </c>
      <c r="D176" s="24" t="s">
        <v>256</v>
      </c>
      <c r="E176" s="134">
        <f>E98</f>
        <v>13692379.621666666</v>
      </c>
      <c r="F176" s="147">
        <f>E176*F170</f>
        <v>41077138.864999995</v>
      </c>
    </row>
    <row r="177" spans="1:6" x14ac:dyDescent="0.25">
      <c r="C177" s="13" t="s">
        <v>99</v>
      </c>
      <c r="D177" s="24" t="s">
        <v>257</v>
      </c>
      <c r="E177" s="134">
        <f>E158</f>
        <v>19122887.984999999</v>
      </c>
      <c r="F177" s="147">
        <f>E177*F170</f>
        <v>57368663.954999998</v>
      </c>
    </row>
    <row r="178" spans="1:6" x14ac:dyDescent="0.25">
      <c r="C178" s="13" t="s">
        <v>7</v>
      </c>
      <c r="D178" s="24" t="s">
        <v>237</v>
      </c>
      <c r="E178" s="134">
        <f>E165</f>
        <v>2637246.5976910386</v>
      </c>
      <c r="F178" s="147">
        <f>E165+E166+E167</f>
        <v>7754321.9535937104</v>
      </c>
    </row>
    <row r="179" spans="1:6" x14ac:dyDescent="0.25">
      <c r="C179" s="13" t="s">
        <v>149</v>
      </c>
      <c r="D179" s="24" t="s">
        <v>266</v>
      </c>
      <c r="E179" s="134">
        <f>((PROYECCIONES!F30*0.004)/12)</f>
        <v>131546</v>
      </c>
      <c r="F179" s="134">
        <f>E179*F170</f>
        <v>394638</v>
      </c>
    </row>
    <row r="180" spans="1:6" x14ac:dyDescent="0.25">
      <c r="C180" s="13" t="s">
        <v>234</v>
      </c>
      <c r="D180" s="24" t="s">
        <v>255</v>
      </c>
      <c r="E180" s="134">
        <f>(E131+E123+E122+E121+E120+E119+E80+E81+E82+E83+E84)</f>
        <v>797598.65</v>
      </c>
      <c r="F180" s="134">
        <f>E180*F170</f>
        <v>2392795.9500000002</v>
      </c>
    </row>
    <row r="181" spans="1:6" x14ac:dyDescent="0.25">
      <c r="C181" s="430" t="s">
        <v>2</v>
      </c>
      <c r="D181" s="431"/>
      <c r="E181" s="130">
        <f>SUM(E176:E179)-E180</f>
        <v>34786461.554357708</v>
      </c>
      <c r="F181" s="130">
        <f>SUM(F176:F179)-F180</f>
        <v>104201966.82359371</v>
      </c>
    </row>
    <row r="185" spans="1:6" x14ac:dyDescent="0.25">
      <c r="A185" s="8" t="s">
        <v>23</v>
      </c>
      <c r="B185" s="9">
        <v>23</v>
      </c>
      <c r="C185" s="435" t="s">
        <v>107</v>
      </c>
      <c r="D185" s="435"/>
    </row>
    <row r="186" spans="1:6" x14ac:dyDescent="0.25">
      <c r="C186" s="423" t="s">
        <v>108</v>
      </c>
      <c r="D186" s="432"/>
      <c r="E186" s="421" t="s">
        <v>109</v>
      </c>
    </row>
    <row r="187" spans="1:6" x14ac:dyDescent="0.25">
      <c r="C187" s="433"/>
      <c r="D187" s="434"/>
      <c r="E187" s="422" t="s">
        <v>40</v>
      </c>
    </row>
    <row r="188" spans="1:6" x14ac:dyDescent="0.25">
      <c r="C188" s="13" t="s">
        <v>26</v>
      </c>
      <c r="D188" s="24" t="s">
        <v>236</v>
      </c>
      <c r="E188" s="134">
        <f>'INVERSIONES '!D71</f>
        <v>130028719</v>
      </c>
    </row>
    <row r="189" spans="1:6" x14ac:dyDescent="0.25">
      <c r="C189" s="13" t="s">
        <v>110</v>
      </c>
      <c r="D189" s="24" t="s">
        <v>248</v>
      </c>
      <c r="E189" s="134">
        <f>'INVERSIONES '!D80</f>
        <v>2768000</v>
      </c>
    </row>
    <row r="190" spans="1:6" x14ac:dyDescent="0.25">
      <c r="C190" s="13" t="s">
        <v>146</v>
      </c>
      <c r="D190" s="24" t="s">
        <v>258</v>
      </c>
      <c r="E190" s="134">
        <f>F181</f>
        <v>104201966.82359371</v>
      </c>
    </row>
    <row r="191" spans="1:6" x14ac:dyDescent="0.25">
      <c r="C191" s="430" t="s">
        <v>2</v>
      </c>
      <c r="D191" s="431"/>
      <c r="E191" s="130">
        <f>SUM(E188:E190)</f>
        <v>236998685.82359371</v>
      </c>
    </row>
    <row r="194" spans="1:8" x14ac:dyDescent="0.25">
      <c r="H194" s="22"/>
    </row>
    <row r="195" spans="1:8" x14ac:dyDescent="0.25">
      <c r="G195" s="48"/>
      <c r="H195" s="22"/>
    </row>
    <row r="196" spans="1:8" x14ac:dyDescent="0.25">
      <c r="A196" s="8" t="s">
        <v>23</v>
      </c>
      <c r="B196" s="8">
        <v>24</v>
      </c>
      <c r="C196" s="67" t="s">
        <v>107</v>
      </c>
      <c r="D196" s="134">
        <f>E191</f>
        <v>236998685.82359371</v>
      </c>
      <c r="E196" s="443" t="s">
        <v>259</v>
      </c>
      <c r="F196" s="443"/>
      <c r="G196" s="48"/>
      <c r="H196" s="22"/>
    </row>
    <row r="197" spans="1:8" x14ac:dyDescent="0.25">
      <c r="C197" s="13" t="s">
        <v>151</v>
      </c>
      <c r="D197" s="12">
        <f>E191-D198</f>
        <v>94799474.329437494</v>
      </c>
      <c r="E197" s="385">
        <f>D197/E191</f>
        <v>0.40000000000000008</v>
      </c>
      <c r="F197" s="68" t="s">
        <v>194</v>
      </c>
      <c r="G197" s="22">
        <f>D196*0.4</f>
        <v>94799474.329437494</v>
      </c>
    </row>
    <row r="198" spans="1:8" x14ac:dyDescent="0.25">
      <c r="C198" s="13" t="s">
        <v>152</v>
      </c>
      <c r="D198" s="130">
        <f>E191*0.6</f>
        <v>142199211.49415621</v>
      </c>
      <c r="E198" s="385">
        <f>D198/E191</f>
        <v>0.6</v>
      </c>
      <c r="F198" s="68" t="s">
        <v>195</v>
      </c>
    </row>
    <row r="199" spans="1:8" x14ac:dyDescent="0.25">
      <c r="D199" s="22"/>
    </row>
    <row r="202" spans="1:8" x14ac:dyDescent="0.25">
      <c r="D202" s="22"/>
    </row>
  </sheetData>
  <mergeCells count="85">
    <mergeCell ref="E196:F196"/>
    <mergeCell ref="D39:E39"/>
    <mergeCell ref="D58:D59"/>
    <mergeCell ref="J103:J104"/>
    <mergeCell ref="F115:F116"/>
    <mergeCell ref="H103:I103"/>
    <mergeCell ref="H138:I138"/>
    <mergeCell ref="J138:J139"/>
    <mergeCell ref="E103:E104"/>
    <mergeCell ref="E152:E153"/>
    <mergeCell ref="C181:D181"/>
    <mergeCell ref="C39:C40"/>
    <mergeCell ref="C48:C49"/>
    <mergeCell ref="E76:E77"/>
    <mergeCell ref="C88:D88"/>
    <mergeCell ref="E138:E139"/>
    <mergeCell ref="C6:D6"/>
    <mergeCell ref="C28:D29"/>
    <mergeCell ref="C58:C59"/>
    <mergeCell ref="C12:D12"/>
    <mergeCell ref="C76:D77"/>
    <mergeCell ref="C13:D13"/>
    <mergeCell ref="C14:D14"/>
    <mergeCell ref="C7:D7"/>
    <mergeCell ref="C8:D8"/>
    <mergeCell ref="C9:D9"/>
    <mergeCell ref="C10:D10"/>
    <mergeCell ref="C11:D11"/>
    <mergeCell ref="C35:D35"/>
    <mergeCell ref="C174:D175"/>
    <mergeCell ref="C115:D116"/>
    <mergeCell ref="C158:D158"/>
    <mergeCell ref="C173:D173"/>
    <mergeCell ref="D103:D104"/>
    <mergeCell ref="C152:D153"/>
    <mergeCell ref="C163:D164"/>
    <mergeCell ref="C151:D151"/>
    <mergeCell ref="C162:D162"/>
    <mergeCell ref="F152:F153"/>
    <mergeCell ref="F138:F139"/>
    <mergeCell ref="F19:F20"/>
    <mergeCell ref="E19:E20"/>
    <mergeCell ref="E48:F48"/>
    <mergeCell ref="F93:F94"/>
    <mergeCell ref="C75:E75"/>
    <mergeCell ref="E58:E59"/>
    <mergeCell ref="C67:D67"/>
    <mergeCell ref="C92:D92"/>
    <mergeCell ref="E93:E94"/>
    <mergeCell ref="C102:D102"/>
    <mergeCell ref="C93:D94"/>
    <mergeCell ref="C98:D98"/>
    <mergeCell ref="C191:D191"/>
    <mergeCell ref="F103:F104"/>
    <mergeCell ref="G103:G104"/>
    <mergeCell ref="C133:D133"/>
    <mergeCell ref="C186:D187"/>
    <mergeCell ref="C185:D185"/>
    <mergeCell ref="E115:E116"/>
    <mergeCell ref="G138:G139"/>
    <mergeCell ref="E186:E187"/>
    <mergeCell ref="C114:D114"/>
    <mergeCell ref="C138:C139"/>
    <mergeCell ref="D138:D139"/>
    <mergeCell ref="E174:E175"/>
    <mergeCell ref="F174:F175"/>
    <mergeCell ref="E163:E164"/>
    <mergeCell ref="C103:C104"/>
    <mergeCell ref="J19:J20"/>
    <mergeCell ref="H19:I19"/>
    <mergeCell ref="C19:C20"/>
    <mergeCell ref="G19:G20"/>
    <mergeCell ref="J28:J29"/>
    <mergeCell ref="I28:I29"/>
    <mergeCell ref="H28:H29"/>
    <mergeCell ref="F28:F29"/>
    <mergeCell ref="G28:G29"/>
    <mergeCell ref="E28:E29"/>
    <mergeCell ref="D19:D20"/>
    <mergeCell ref="I58:I59"/>
    <mergeCell ref="F58:F59"/>
    <mergeCell ref="G58:G59"/>
    <mergeCell ref="J58:J59"/>
    <mergeCell ref="F76:F77"/>
    <mergeCell ref="H58:H5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2C8D0-C0DD-4DA5-A02D-A6F2A20A27D2}">
  <dimension ref="A1:O42"/>
  <sheetViews>
    <sheetView zoomScale="85" zoomScaleNormal="85" workbookViewId="0">
      <selection activeCell="F2" sqref="F2"/>
    </sheetView>
  </sheetViews>
  <sheetFormatPr baseColWidth="10" defaultColWidth="11.44140625" defaultRowHeight="13.2" x14ac:dyDescent="0.25"/>
  <cols>
    <col min="1" max="1" width="11.44140625" style="387"/>
    <col min="2" max="2" width="20.44140625" style="387" bestFit="1" customWidth="1"/>
    <col min="3" max="3" width="14.5546875" style="387" bestFit="1" customWidth="1"/>
    <col min="4" max="10" width="13" style="387" bestFit="1" customWidth="1"/>
    <col min="11" max="14" width="14.109375" style="387" bestFit="1" customWidth="1"/>
    <col min="15" max="15" width="15.88671875" style="387" bestFit="1" customWidth="1"/>
    <col min="16" max="16384" width="11.44140625" style="387"/>
  </cols>
  <sheetData>
    <row r="1" spans="1:15" x14ac:dyDescent="0.25">
      <c r="A1" s="496">
        <v>87600</v>
      </c>
      <c r="B1" s="387" t="s">
        <v>405</v>
      </c>
    </row>
    <row r="2" spans="1:15" x14ac:dyDescent="0.25">
      <c r="A2" s="387">
        <f>A1/12</f>
        <v>7300</v>
      </c>
      <c r="B2" s="387" t="s">
        <v>412</v>
      </c>
    </row>
    <row r="3" spans="1:15" x14ac:dyDescent="0.25">
      <c r="A3" s="387">
        <f>A2/20</f>
        <v>365</v>
      </c>
      <c r="B3" s="387" t="s">
        <v>406</v>
      </c>
    </row>
    <row r="5" spans="1:15" x14ac:dyDescent="0.25">
      <c r="C5" s="447" t="s">
        <v>389</v>
      </c>
      <c r="D5" s="447"/>
      <c r="E5" s="447"/>
      <c r="F5" s="447"/>
      <c r="G5" s="447"/>
      <c r="H5" s="447"/>
      <c r="I5" s="447"/>
      <c r="J5" s="447"/>
      <c r="K5" s="447"/>
      <c r="L5" s="447"/>
      <c r="M5" s="447"/>
      <c r="N5" s="447"/>
    </row>
    <row r="6" spans="1:15" ht="66" x14ac:dyDescent="0.25">
      <c r="B6" s="388" t="s">
        <v>411</v>
      </c>
      <c r="C6" s="389">
        <v>0.15</v>
      </c>
      <c r="D6" s="389">
        <v>0.25</v>
      </c>
      <c r="E6" s="389">
        <v>0.35</v>
      </c>
      <c r="F6" s="389">
        <v>0.45</v>
      </c>
      <c r="G6" s="389">
        <v>0.55000000000000004</v>
      </c>
      <c r="H6" s="389">
        <v>0.65</v>
      </c>
      <c r="I6" s="389">
        <v>0.75</v>
      </c>
      <c r="J6" s="389">
        <v>0.85</v>
      </c>
      <c r="K6" s="389">
        <v>0.95</v>
      </c>
      <c r="L6" s="389">
        <v>1</v>
      </c>
      <c r="M6" s="389">
        <v>1</v>
      </c>
      <c r="N6" s="389">
        <v>1</v>
      </c>
    </row>
    <row r="7" spans="1:15" x14ac:dyDescent="0.25">
      <c r="B7" s="390" t="s">
        <v>84</v>
      </c>
      <c r="C7" s="390" t="s">
        <v>390</v>
      </c>
      <c r="D7" s="390" t="s">
        <v>391</v>
      </c>
      <c r="E7" s="390" t="s">
        <v>392</v>
      </c>
      <c r="F7" s="390" t="s">
        <v>393</v>
      </c>
      <c r="G7" s="390" t="s">
        <v>394</v>
      </c>
      <c r="H7" s="390" t="s">
        <v>395</v>
      </c>
      <c r="I7" s="390" t="s">
        <v>396</v>
      </c>
      <c r="J7" s="390" t="s">
        <v>397</v>
      </c>
      <c r="K7" s="390" t="s">
        <v>398</v>
      </c>
      <c r="L7" s="390" t="s">
        <v>399</v>
      </c>
      <c r="M7" s="390" t="s">
        <v>400</v>
      </c>
      <c r="N7" s="390" t="s">
        <v>401</v>
      </c>
      <c r="O7" s="390" t="s">
        <v>402</v>
      </c>
    </row>
    <row r="8" spans="1:15" x14ac:dyDescent="0.25">
      <c r="B8" s="391" t="s">
        <v>415</v>
      </c>
      <c r="C8" s="392">
        <f>C6*$A$2</f>
        <v>1095</v>
      </c>
      <c r="D8" s="392">
        <f t="shared" ref="D8:N8" si="0">D6*$A$2</f>
        <v>1825</v>
      </c>
      <c r="E8" s="392">
        <f>E6*$A$2</f>
        <v>2555</v>
      </c>
      <c r="F8" s="392">
        <f t="shared" si="0"/>
        <v>3285</v>
      </c>
      <c r="G8" s="392">
        <f>G6*$A$2</f>
        <v>4015.0000000000005</v>
      </c>
      <c r="H8" s="392">
        <f>H6*$A$2</f>
        <v>4745</v>
      </c>
      <c r="I8" s="392">
        <f t="shared" si="0"/>
        <v>5475</v>
      </c>
      <c r="J8" s="392">
        <f t="shared" si="0"/>
        <v>6205</v>
      </c>
      <c r="K8" s="392">
        <f t="shared" si="0"/>
        <v>6935</v>
      </c>
      <c r="L8" s="392">
        <f t="shared" si="0"/>
        <v>7300</v>
      </c>
      <c r="M8" s="392">
        <f t="shared" si="0"/>
        <v>7300</v>
      </c>
      <c r="N8" s="392">
        <f t="shared" si="0"/>
        <v>7300</v>
      </c>
      <c r="O8" s="390">
        <f>SUM(C8:N8)</f>
        <v>58035</v>
      </c>
    </row>
    <row r="9" spans="1:15" x14ac:dyDescent="0.25">
      <c r="B9" s="390" t="s">
        <v>403</v>
      </c>
      <c r="C9" s="392">
        <f>C8/20</f>
        <v>54.75</v>
      </c>
      <c r="D9" s="392">
        <f t="shared" ref="D9:N9" si="1">D8/20</f>
        <v>91.25</v>
      </c>
      <c r="E9" s="392">
        <f t="shared" si="1"/>
        <v>127.75</v>
      </c>
      <c r="F9" s="392">
        <f t="shared" si="1"/>
        <v>164.25</v>
      </c>
      <c r="G9" s="392">
        <f t="shared" si="1"/>
        <v>200.75000000000003</v>
      </c>
      <c r="H9" s="392">
        <f t="shared" si="1"/>
        <v>237.25</v>
      </c>
      <c r="I9" s="392">
        <f t="shared" si="1"/>
        <v>273.75</v>
      </c>
      <c r="J9" s="392">
        <f t="shared" si="1"/>
        <v>310.25</v>
      </c>
      <c r="K9" s="392">
        <f t="shared" si="1"/>
        <v>346.75</v>
      </c>
      <c r="L9" s="392">
        <f t="shared" si="1"/>
        <v>365</v>
      </c>
      <c r="M9" s="392">
        <f t="shared" si="1"/>
        <v>365</v>
      </c>
      <c r="N9" s="392">
        <f t="shared" si="1"/>
        <v>365</v>
      </c>
      <c r="O9" s="390"/>
    </row>
    <row r="10" spans="1:15" x14ac:dyDescent="0.25">
      <c r="B10" s="390" t="s">
        <v>409</v>
      </c>
      <c r="C10" s="392">
        <f>C8*6000</f>
        <v>6570000</v>
      </c>
      <c r="D10" s="392">
        <f t="shared" ref="D10:N11" si="2">D8*6000</f>
        <v>10950000</v>
      </c>
      <c r="E10" s="392">
        <f t="shared" si="2"/>
        <v>15330000</v>
      </c>
      <c r="F10" s="392">
        <f t="shared" si="2"/>
        <v>19710000</v>
      </c>
      <c r="G10" s="392">
        <f t="shared" si="2"/>
        <v>24090000.000000004</v>
      </c>
      <c r="H10" s="392">
        <f t="shared" si="2"/>
        <v>28470000</v>
      </c>
      <c r="I10" s="392">
        <f t="shared" si="2"/>
        <v>32850000</v>
      </c>
      <c r="J10" s="392">
        <f t="shared" si="2"/>
        <v>37230000</v>
      </c>
      <c r="K10" s="392">
        <f t="shared" si="2"/>
        <v>41610000</v>
      </c>
      <c r="L10" s="392">
        <f t="shared" si="2"/>
        <v>43800000</v>
      </c>
      <c r="M10" s="392">
        <f t="shared" si="2"/>
        <v>43800000</v>
      </c>
      <c r="N10" s="392">
        <f t="shared" si="2"/>
        <v>43800000</v>
      </c>
      <c r="O10" s="390">
        <f t="shared" ref="O10" si="3">SUM(C10:N10)</f>
        <v>348210000</v>
      </c>
    </row>
    <row r="11" spans="1:15" x14ac:dyDescent="0.25">
      <c r="B11" s="390" t="s">
        <v>410</v>
      </c>
      <c r="C11" s="392">
        <f>C9*6000</f>
        <v>328500</v>
      </c>
      <c r="D11" s="392">
        <f t="shared" si="2"/>
        <v>547500</v>
      </c>
      <c r="E11" s="392">
        <f t="shared" si="2"/>
        <v>766500</v>
      </c>
      <c r="F11" s="392">
        <f t="shared" si="2"/>
        <v>985500</v>
      </c>
      <c r="G11" s="392">
        <f t="shared" si="2"/>
        <v>1204500.0000000002</v>
      </c>
      <c r="H11" s="392">
        <f t="shared" si="2"/>
        <v>1423500</v>
      </c>
      <c r="I11" s="392">
        <f t="shared" si="2"/>
        <v>1642500</v>
      </c>
      <c r="J11" s="392">
        <f t="shared" si="2"/>
        <v>1861500</v>
      </c>
      <c r="K11" s="392">
        <f t="shared" si="2"/>
        <v>2080500</v>
      </c>
      <c r="L11" s="392">
        <f t="shared" si="2"/>
        <v>2190000</v>
      </c>
      <c r="M11" s="392">
        <f t="shared" si="2"/>
        <v>2190000</v>
      </c>
      <c r="N11" s="392">
        <f t="shared" si="2"/>
        <v>2190000</v>
      </c>
      <c r="O11" s="390"/>
    </row>
    <row r="12" spans="1:15" x14ac:dyDescent="0.25">
      <c r="B12" s="393"/>
    </row>
    <row r="13" spans="1:15" x14ac:dyDescent="0.25">
      <c r="C13" s="448" t="s">
        <v>404</v>
      </c>
      <c r="D13" s="448"/>
      <c r="E13" s="448"/>
      <c r="F13" s="448"/>
      <c r="G13" s="448"/>
      <c r="H13" s="448"/>
      <c r="I13" s="448"/>
      <c r="J13" s="448"/>
      <c r="K13" s="448"/>
      <c r="L13" s="448"/>
      <c r="M13" s="448"/>
      <c r="N13" s="448"/>
    </row>
    <row r="14" spans="1:15" ht="66" x14ac:dyDescent="0.25">
      <c r="B14" s="388" t="s">
        <v>411</v>
      </c>
      <c r="C14" s="389">
        <v>1</v>
      </c>
      <c r="D14" s="389">
        <v>1</v>
      </c>
      <c r="E14" s="389">
        <v>1</v>
      </c>
      <c r="F14" s="389">
        <v>1</v>
      </c>
      <c r="G14" s="389">
        <v>1</v>
      </c>
      <c r="H14" s="389">
        <v>1</v>
      </c>
      <c r="I14" s="389">
        <v>1</v>
      </c>
      <c r="J14" s="389">
        <v>1</v>
      </c>
      <c r="K14" s="389">
        <v>1</v>
      </c>
      <c r="L14" s="389">
        <v>1</v>
      </c>
      <c r="M14" s="389">
        <v>1</v>
      </c>
      <c r="N14" s="389">
        <v>1</v>
      </c>
      <c r="O14" s="394"/>
    </row>
    <row r="15" spans="1:15" x14ac:dyDescent="0.25">
      <c r="B15" s="390" t="s">
        <v>84</v>
      </c>
      <c r="C15" s="390" t="s">
        <v>390</v>
      </c>
      <c r="D15" s="390" t="s">
        <v>391</v>
      </c>
      <c r="E15" s="390" t="s">
        <v>392</v>
      </c>
      <c r="F15" s="390" t="s">
        <v>393</v>
      </c>
      <c r="G15" s="390" t="s">
        <v>394</v>
      </c>
      <c r="H15" s="390" t="s">
        <v>395</v>
      </c>
      <c r="I15" s="390" t="s">
        <v>396</v>
      </c>
      <c r="J15" s="390" t="s">
        <v>397</v>
      </c>
      <c r="K15" s="390" t="s">
        <v>398</v>
      </c>
      <c r="L15" s="390" t="s">
        <v>399</v>
      </c>
      <c r="M15" s="390" t="s">
        <v>400</v>
      </c>
      <c r="N15" s="390" t="s">
        <v>401</v>
      </c>
      <c r="O15" s="390" t="s">
        <v>402</v>
      </c>
    </row>
    <row r="16" spans="1:15" x14ac:dyDescent="0.25">
      <c r="B16" s="391" t="s">
        <v>414</v>
      </c>
      <c r="C16" s="392">
        <f>C14*$A$2</f>
        <v>7300</v>
      </c>
      <c r="D16" s="392">
        <f t="shared" ref="D16:N16" si="4">D14*$A$2</f>
        <v>7300</v>
      </c>
      <c r="E16" s="392">
        <f t="shared" si="4"/>
        <v>7300</v>
      </c>
      <c r="F16" s="392">
        <f t="shared" si="4"/>
        <v>7300</v>
      </c>
      <c r="G16" s="392">
        <f t="shared" si="4"/>
        <v>7300</v>
      </c>
      <c r="H16" s="392">
        <f t="shared" si="4"/>
        <v>7300</v>
      </c>
      <c r="I16" s="392">
        <f t="shared" si="4"/>
        <v>7300</v>
      </c>
      <c r="J16" s="392">
        <f t="shared" si="4"/>
        <v>7300</v>
      </c>
      <c r="K16" s="392">
        <f t="shared" si="4"/>
        <v>7300</v>
      </c>
      <c r="L16" s="392">
        <f t="shared" si="4"/>
        <v>7300</v>
      </c>
      <c r="M16" s="392">
        <f t="shared" si="4"/>
        <v>7300</v>
      </c>
      <c r="N16" s="392">
        <f t="shared" si="4"/>
        <v>7300</v>
      </c>
      <c r="O16" s="391">
        <f>SUM(C16:N16)</f>
        <v>87600</v>
      </c>
    </row>
    <row r="17" spans="2:15" x14ac:dyDescent="0.25">
      <c r="B17" s="390" t="s">
        <v>403</v>
      </c>
      <c r="C17" s="392">
        <f>C16/20</f>
        <v>365</v>
      </c>
      <c r="D17" s="392">
        <f t="shared" ref="D17:N17" si="5">D16/20</f>
        <v>365</v>
      </c>
      <c r="E17" s="392">
        <f t="shared" si="5"/>
        <v>365</v>
      </c>
      <c r="F17" s="392">
        <f t="shared" si="5"/>
        <v>365</v>
      </c>
      <c r="G17" s="392">
        <f t="shared" si="5"/>
        <v>365</v>
      </c>
      <c r="H17" s="392">
        <f t="shared" si="5"/>
        <v>365</v>
      </c>
      <c r="I17" s="392">
        <f t="shared" si="5"/>
        <v>365</v>
      </c>
      <c r="J17" s="392">
        <f t="shared" si="5"/>
        <v>365</v>
      </c>
      <c r="K17" s="392">
        <f t="shared" si="5"/>
        <v>365</v>
      </c>
      <c r="L17" s="392">
        <f t="shared" si="5"/>
        <v>365</v>
      </c>
      <c r="M17" s="392">
        <f t="shared" si="5"/>
        <v>365</v>
      </c>
      <c r="N17" s="392">
        <f t="shared" si="5"/>
        <v>365</v>
      </c>
      <c r="O17" s="390"/>
    </row>
    <row r="18" spans="2:15" x14ac:dyDescent="0.25">
      <c r="B18" s="390" t="s">
        <v>409</v>
      </c>
      <c r="C18" s="392">
        <f>C16*6000</f>
        <v>43800000</v>
      </c>
      <c r="D18" s="392">
        <f t="shared" ref="D18:N19" si="6">D16*6000</f>
        <v>43800000</v>
      </c>
      <c r="E18" s="392">
        <f t="shared" si="6"/>
        <v>43800000</v>
      </c>
      <c r="F18" s="392">
        <f t="shared" si="6"/>
        <v>43800000</v>
      </c>
      <c r="G18" s="392">
        <f t="shared" si="6"/>
        <v>43800000</v>
      </c>
      <c r="H18" s="392">
        <f t="shared" si="6"/>
        <v>43800000</v>
      </c>
      <c r="I18" s="392">
        <f t="shared" si="6"/>
        <v>43800000</v>
      </c>
      <c r="J18" s="392">
        <f t="shared" si="6"/>
        <v>43800000</v>
      </c>
      <c r="K18" s="392">
        <f t="shared" si="6"/>
        <v>43800000</v>
      </c>
      <c r="L18" s="392">
        <f t="shared" si="6"/>
        <v>43800000</v>
      </c>
      <c r="M18" s="392">
        <f t="shared" si="6"/>
        <v>43800000</v>
      </c>
      <c r="N18" s="392">
        <f t="shared" si="6"/>
        <v>43800000</v>
      </c>
      <c r="O18" s="390">
        <f t="shared" ref="O18" si="7">SUM(C18:N18)</f>
        <v>525600000</v>
      </c>
    </row>
    <row r="19" spans="2:15" x14ac:dyDescent="0.25">
      <c r="B19" s="390" t="s">
        <v>410</v>
      </c>
      <c r="C19" s="392">
        <f>C17*6000</f>
        <v>2190000</v>
      </c>
      <c r="D19" s="392">
        <f t="shared" si="6"/>
        <v>2190000</v>
      </c>
      <c r="E19" s="392">
        <f t="shared" si="6"/>
        <v>2190000</v>
      </c>
      <c r="F19" s="392">
        <f t="shared" si="6"/>
        <v>2190000</v>
      </c>
      <c r="G19" s="392">
        <f t="shared" si="6"/>
        <v>2190000</v>
      </c>
      <c r="H19" s="392">
        <f t="shared" si="6"/>
        <v>2190000</v>
      </c>
      <c r="I19" s="392">
        <f t="shared" si="6"/>
        <v>2190000</v>
      </c>
      <c r="J19" s="392">
        <f t="shared" si="6"/>
        <v>2190000</v>
      </c>
      <c r="K19" s="392">
        <f t="shared" si="6"/>
        <v>2190000</v>
      </c>
      <c r="L19" s="392">
        <f t="shared" si="6"/>
        <v>2190000</v>
      </c>
      <c r="M19" s="392">
        <f t="shared" si="6"/>
        <v>2190000</v>
      </c>
      <c r="N19" s="392">
        <f t="shared" si="6"/>
        <v>2190000</v>
      </c>
      <c r="O19" s="390"/>
    </row>
    <row r="29" spans="2:15" x14ac:dyDescent="0.25">
      <c r="D29" s="447" t="s">
        <v>12</v>
      </c>
      <c r="E29" s="447"/>
    </row>
    <row r="30" spans="2:15" ht="26.4" x14ac:dyDescent="0.25">
      <c r="D30" s="395" t="s">
        <v>58</v>
      </c>
      <c r="E30" s="395" t="s">
        <v>416</v>
      </c>
    </row>
    <row r="31" spans="2:15" x14ac:dyDescent="0.25">
      <c r="D31" s="395" t="s">
        <v>390</v>
      </c>
      <c r="E31" s="396">
        <v>1095</v>
      </c>
    </row>
    <row r="32" spans="2:15" x14ac:dyDescent="0.25">
      <c r="D32" s="395" t="s">
        <v>391</v>
      </c>
      <c r="E32" s="396">
        <v>1825</v>
      </c>
    </row>
    <row r="33" spans="4:5" x14ac:dyDescent="0.25">
      <c r="D33" s="395" t="s">
        <v>392</v>
      </c>
      <c r="E33" s="396">
        <v>2555</v>
      </c>
    </row>
    <row r="34" spans="4:5" x14ac:dyDescent="0.25">
      <c r="D34" s="395" t="s">
        <v>393</v>
      </c>
      <c r="E34" s="396">
        <v>3285</v>
      </c>
    </row>
    <row r="35" spans="4:5" x14ac:dyDescent="0.25">
      <c r="D35" s="395" t="s">
        <v>394</v>
      </c>
      <c r="E35" s="396">
        <v>4015.0000000000005</v>
      </c>
    </row>
    <row r="36" spans="4:5" x14ac:dyDescent="0.25">
      <c r="D36" s="395" t="s">
        <v>395</v>
      </c>
      <c r="E36" s="396">
        <v>4745</v>
      </c>
    </row>
    <row r="37" spans="4:5" x14ac:dyDescent="0.25">
      <c r="D37" s="395" t="s">
        <v>396</v>
      </c>
      <c r="E37" s="396">
        <v>5475</v>
      </c>
    </row>
    <row r="38" spans="4:5" x14ac:dyDescent="0.25">
      <c r="D38" s="395" t="s">
        <v>397</v>
      </c>
      <c r="E38" s="396">
        <v>6205</v>
      </c>
    </row>
    <row r="39" spans="4:5" x14ac:dyDescent="0.25">
      <c r="D39" s="395" t="s">
        <v>398</v>
      </c>
      <c r="E39" s="396">
        <v>6935</v>
      </c>
    </row>
    <row r="40" spans="4:5" x14ac:dyDescent="0.25">
      <c r="D40" s="395" t="s">
        <v>399</v>
      </c>
      <c r="E40" s="396">
        <v>7300</v>
      </c>
    </row>
    <row r="41" spans="4:5" x14ac:dyDescent="0.25">
      <c r="D41" s="395" t="s">
        <v>400</v>
      </c>
      <c r="E41" s="396">
        <v>7300</v>
      </c>
    </row>
    <row r="42" spans="4:5" x14ac:dyDescent="0.25">
      <c r="D42" s="395" t="s">
        <v>401</v>
      </c>
      <c r="E42" s="396">
        <v>7300</v>
      </c>
    </row>
  </sheetData>
  <mergeCells count="3">
    <mergeCell ref="C5:N5"/>
    <mergeCell ref="C13:N13"/>
    <mergeCell ref="D29:E29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B1D2A-7565-43D8-8955-1F87F6F6B8D2}">
  <sheetPr>
    <tabColor rgb="FF92D050"/>
  </sheetPr>
  <dimension ref="A3:P50"/>
  <sheetViews>
    <sheetView showGridLines="0" zoomScale="70" zoomScaleNormal="70" workbookViewId="0">
      <selection activeCell="G23" sqref="G23"/>
    </sheetView>
  </sheetViews>
  <sheetFormatPr baseColWidth="10" defaultColWidth="11.44140625" defaultRowHeight="13.2" x14ac:dyDescent="0.25"/>
  <cols>
    <col min="1" max="1" width="7.33203125" style="5" customWidth="1"/>
    <col min="2" max="2" width="3" style="5" customWidth="1"/>
    <col min="3" max="3" width="8.44140625" style="5" customWidth="1"/>
    <col min="4" max="4" width="17" style="5" bestFit="1" customWidth="1"/>
    <col min="5" max="5" width="19.109375" style="5" bestFit="1" customWidth="1"/>
    <col min="6" max="6" width="24.33203125" style="5" bestFit="1" customWidth="1"/>
    <col min="7" max="7" width="27.5546875" style="5" bestFit="1" customWidth="1"/>
    <col min="8" max="8" width="11.5546875" style="5" customWidth="1"/>
    <col min="9" max="9" width="8.33203125" style="5" customWidth="1"/>
    <col min="10" max="10" width="7.5546875" style="5" customWidth="1"/>
    <col min="11" max="11" width="3.6640625" style="5" customWidth="1"/>
    <col min="12" max="12" width="11.5546875" style="5" bestFit="1" customWidth="1"/>
    <col min="13" max="13" width="18.6640625" style="5" bestFit="1" customWidth="1"/>
    <col min="14" max="14" width="18.88671875" style="5" customWidth="1"/>
    <col min="15" max="15" width="19.109375" style="5" bestFit="1" customWidth="1"/>
    <col min="16" max="16" width="19.88671875" style="5" bestFit="1" customWidth="1"/>
    <col min="17" max="16384" width="11.44140625" style="5"/>
  </cols>
  <sheetData>
    <row r="3" spans="1:16" x14ac:dyDescent="0.25">
      <c r="A3" s="8" t="s">
        <v>23</v>
      </c>
      <c r="B3" s="107">
        <v>25</v>
      </c>
      <c r="C3" s="8" t="s">
        <v>100</v>
      </c>
      <c r="D3" s="8"/>
      <c r="H3" s="48"/>
    </row>
    <row r="4" spans="1:16" x14ac:dyDescent="0.25">
      <c r="H4" s="48"/>
      <c r="I4" s="8"/>
      <c r="J4" s="8"/>
      <c r="K4" s="8"/>
      <c r="L4" s="8"/>
    </row>
    <row r="5" spans="1:16" x14ac:dyDescent="0.25">
      <c r="D5" s="449" t="s">
        <v>55</v>
      </c>
      <c r="E5" s="449"/>
      <c r="F5" s="55">
        <f>+'COSTOS Y GASTOS'!D198</f>
        <v>142199211.49415621</v>
      </c>
    </row>
    <row r="6" spans="1:16" x14ac:dyDescent="0.25">
      <c r="D6" s="449" t="s">
        <v>56</v>
      </c>
      <c r="E6" s="449"/>
      <c r="F6" s="108">
        <v>36</v>
      </c>
      <c r="G6" s="5" t="s">
        <v>58</v>
      </c>
    </row>
    <row r="7" spans="1:16" x14ac:dyDescent="0.25">
      <c r="D7" s="449" t="s">
        <v>57</v>
      </c>
      <c r="E7" s="449"/>
      <c r="F7" s="122">
        <v>1.8551672251151397E-2</v>
      </c>
      <c r="G7" s="5" t="s">
        <v>59</v>
      </c>
      <c r="H7" s="109">
        <f>((1+F7)^12)-1</f>
        <v>0.24679999999999969</v>
      </c>
      <c r="I7" s="5" t="s">
        <v>183</v>
      </c>
    </row>
    <row r="8" spans="1:16" x14ac:dyDescent="0.25">
      <c r="D8" s="449" t="s">
        <v>61</v>
      </c>
      <c r="E8" s="449"/>
      <c r="F8" s="121">
        <f>-PMT(F7,F6,F5)</f>
        <v>5449945.5238723289</v>
      </c>
      <c r="G8" s="5" t="s">
        <v>59</v>
      </c>
      <c r="H8" s="110">
        <v>0.24679999999999999</v>
      </c>
      <c r="I8" s="5">
        <f>NOMINAL(H8,12)</f>
        <v>0.22262006701381676</v>
      </c>
    </row>
    <row r="9" spans="1:16" x14ac:dyDescent="0.25">
      <c r="I9" s="111">
        <f>+I8/12</f>
        <v>1.8551672251151397E-2</v>
      </c>
    </row>
    <row r="10" spans="1:16" s="6" customFormat="1" x14ac:dyDescent="0.25">
      <c r="C10" s="112"/>
      <c r="D10" s="112"/>
      <c r="E10" s="112"/>
      <c r="F10" s="112"/>
      <c r="G10" s="112"/>
    </row>
    <row r="12" spans="1:16" x14ac:dyDescent="0.25">
      <c r="C12" s="113" t="s">
        <v>60</v>
      </c>
      <c r="D12" s="113" t="s">
        <v>62</v>
      </c>
      <c r="E12" s="113" t="s">
        <v>63</v>
      </c>
      <c r="F12" s="113" t="s">
        <v>64</v>
      </c>
      <c r="G12" s="113" t="s">
        <v>65</v>
      </c>
      <c r="J12" s="8" t="s">
        <v>23</v>
      </c>
      <c r="K12" s="107">
        <f>B3+1</f>
        <v>26</v>
      </c>
      <c r="L12" s="8" t="s">
        <v>101</v>
      </c>
    </row>
    <row r="13" spans="1:16" x14ac:dyDescent="0.25">
      <c r="C13" s="17">
        <v>0</v>
      </c>
      <c r="D13" s="26"/>
      <c r="E13" s="26"/>
      <c r="F13" s="26"/>
      <c r="G13" s="114">
        <f>F5</f>
        <v>142199211.49415621</v>
      </c>
      <c r="L13" s="113" t="s">
        <v>66</v>
      </c>
      <c r="M13" s="113" t="s">
        <v>67</v>
      </c>
      <c r="N13" s="113" t="s">
        <v>63</v>
      </c>
      <c r="O13" s="113" t="s">
        <v>64</v>
      </c>
      <c r="P13" s="113" t="s">
        <v>65</v>
      </c>
    </row>
    <row r="14" spans="1:16" x14ac:dyDescent="0.25">
      <c r="C14" s="17">
        <f>C13+1</f>
        <v>1</v>
      </c>
      <c r="D14" s="115">
        <f>F8</f>
        <v>5449945.5238723289</v>
      </c>
      <c r="E14" s="114">
        <f>G13*$F$7</f>
        <v>2638033.1660117465</v>
      </c>
      <c r="F14" s="114">
        <f>D14-E14</f>
        <v>2811912.3578605824</v>
      </c>
      <c r="G14" s="114">
        <f>G13-F14</f>
        <v>139387299.13629562</v>
      </c>
      <c r="L14" s="17">
        <v>1</v>
      </c>
      <c r="M14" s="115">
        <f>SUM(D14:D25)</f>
        <v>65399346.286467962</v>
      </c>
      <c r="N14" s="114">
        <f>SUM(E14:E25)</f>
        <v>27991399.416507568</v>
      </c>
      <c r="O14" s="114">
        <f>SUM(F14:F25)</f>
        <v>37407946.869960375</v>
      </c>
      <c r="P14" s="114">
        <f>G25</f>
        <v>104791264.62419584</v>
      </c>
    </row>
    <row r="15" spans="1:16" x14ac:dyDescent="0.25">
      <c r="C15" s="17">
        <f t="shared" ref="C15:C49" si="0">C14+1</f>
        <v>2</v>
      </c>
      <c r="D15" s="115">
        <f>D14</f>
        <v>5449945.5238723289</v>
      </c>
      <c r="E15" s="114">
        <f t="shared" ref="E15:E49" si="1">G14*$F$7</f>
        <v>2585867.4895497542</v>
      </c>
      <c r="F15" s="114">
        <f t="shared" ref="F15:F49" si="2">D15-E15</f>
        <v>2864078.0343225747</v>
      </c>
      <c r="G15" s="114">
        <f t="shared" ref="G15:G47" si="3">G14-F15</f>
        <v>136523221.10197306</v>
      </c>
      <c r="L15" s="17">
        <f>L14+1</f>
        <v>2</v>
      </c>
      <c r="M15" s="115">
        <f>M14</f>
        <v>65399346.286467962</v>
      </c>
      <c r="N15" s="114">
        <f>SUM(E26:E37)</f>
        <v>18759118.129001379</v>
      </c>
      <c r="O15" s="114">
        <f>M15-N15</f>
        <v>46640228.157466583</v>
      </c>
      <c r="P15" s="114">
        <f>G37</f>
        <v>58151036.466729283</v>
      </c>
    </row>
    <row r="16" spans="1:16" x14ac:dyDescent="0.25">
      <c r="C16" s="17">
        <f t="shared" si="0"/>
        <v>3</v>
      </c>
      <c r="D16" s="115">
        <f t="shared" ref="D16:D48" si="4">D15</f>
        <v>5449945.5238723289</v>
      </c>
      <c r="E16" s="114">
        <f t="shared" si="1"/>
        <v>2532734.0525552803</v>
      </c>
      <c r="F16" s="114">
        <f t="shared" si="2"/>
        <v>2917211.4713170487</v>
      </c>
      <c r="G16" s="114">
        <f t="shared" si="3"/>
        <v>133606009.630656</v>
      </c>
      <c r="L16" s="17">
        <f>L15+1</f>
        <v>3</v>
      </c>
      <c r="M16" s="115">
        <f>M15</f>
        <v>65399346.286467962</v>
      </c>
      <c r="N16" s="114">
        <f>SUM(E38:E49)</f>
        <v>7248309.8197386675</v>
      </c>
      <c r="O16" s="114">
        <f>M16-N16</f>
        <v>58151036.466729298</v>
      </c>
      <c r="P16" s="114">
        <f>+G49</f>
        <v>0</v>
      </c>
    </row>
    <row r="17" spans="3:16" x14ac:dyDescent="0.25">
      <c r="C17" s="17">
        <f t="shared" si="0"/>
        <v>4</v>
      </c>
      <c r="D17" s="115">
        <f t="shared" si="4"/>
        <v>5449945.5238723289</v>
      </c>
      <c r="E17" s="114">
        <f t="shared" si="1"/>
        <v>2478614.9014521074</v>
      </c>
      <c r="F17" s="114">
        <f t="shared" si="2"/>
        <v>2971330.6224202216</v>
      </c>
      <c r="G17" s="114">
        <f t="shared" si="3"/>
        <v>130634679.00823578</v>
      </c>
      <c r="L17" s="17">
        <f>L16+1</f>
        <v>4</v>
      </c>
      <c r="M17" s="115">
        <v>0</v>
      </c>
      <c r="N17" s="114">
        <v>0</v>
      </c>
      <c r="O17" s="114">
        <v>0</v>
      </c>
      <c r="P17" s="114">
        <v>0</v>
      </c>
    </row>
    <row r="18" spans="3:16" x14ac:dyDescent="0.25">
      <c r="C18" s="17">
        <f t="shared" si="0"/>
        <v>5</v>
      </c>
      <c r="D18" s="115">
        <f t="shared" si="4"/>
        <v>5449945.5238723289</v>
      </c>
      <c r="E18" s="114">
        <f t="shared" si="1"/>
        <v>2423491.7495951578</v>
      </c>
      <c r="F18" s="114">
        <f t="shared" si="2"/>
        <v>3026453.7742771711</v>
      </c>
      <c r="G18" s="114">
        <f t="shared" si="3"/>
        <v>127608225.23395862</v>
      </c>
      <c r="L18" s="17">
        <f>L17+1</f>
        <v>5</v>
      </c>
      <c r="M18" s="115">
        <f>M17</f>
        <v>0</v>
      </c>
      <c r="N18" s="114">
        <v>0</v>
      </c>
      <c r="O18" s="114">
        <v>0</v>
      </c>
      <c r="P18" s="114">
        <v>0</v>
      </c>
    </row>
    <row r="19" spans="3:16" x14ac:dyDescent="0.25">
      <c r="C19" s="17">
        <f t="shared" si="0"/>
        <v>6</v>
      </c>
      <c r="D19" s="115">
        <f t="shared" si="4"/>
        <v>5449945.5238723289</v>
      </c>
      <c r="E19" s="114">
        <f t="shared" si="1"/>
        <v>2367345.9710915075</v>
      </c>
      <c r="F19" s="114">
        <f t="shared" si="2"/>
        <v>3082599.5527808215</v>
      </c>
      <c r="G19" s="114">
        <f t="shared" si="3"/>
        <v>124525625.68117779</v>
      </c>
      <c r="L19" s="116" t="s">
        <v>2</v>
      </c>
      <c r="M19" s="117">
        <f>SUM(M14:M18)</f>
        <v>196198038.85940388</v>
      </c>
      <c r="N19" s="117">
        <f>SUM(N14:N18)</f>
        <v>53998827.365247622</v>
      </c>
      <c r="O19" s="117">
        <f>SUM(O14:O18)</f>
        <v>142199211.49415624</v>
      </c>
      <c r="P19" s="118"/>
    </row>
    <row r="20" spans="3:16" x14ac:dyDescent="0.25">
      <c r="C20" s="17">
        <f t="shared" si="0"/>
        <v>7</v>
      </c>
      <c r="D20" s="115">
        <f t="shared" si="4"/>
        <v>5449945.5238723289</v>
      </c>
      <c r="E20" s="114">
        <f t="shared" si="1"/>
        <v>2310158.5945067718</v>
      </c>
      <c r="F20" s="114">
        <f t="shared" si="2"/>
        <v>3139786.9293655572</v>
      </c>
      <c r="G20" s="114">
        <f t="shared" si="3"/>
        <v>121385838.75181223</v>
      </c>
      <c r="I20" s="5" t="s">
        <v>374</v>
      </c>
    </row>
    <row r="21" spans="3:16" x14ac:dyDescent="0.25">
      <c r="C21" s="17">
        <f t="shared" si="0"/>
        <v>8</v>
      </c>
      <c r="D21" s="115">
        <f t="shared" si="4"/>
        <v>5449945.5238723289</v>
      </c>
      <c r="E21" s="114">
        <f t="shared" si="1"/>
        <v>2251910.2964547328</v>
      </c>
      <c r="F21" s="114">
        <f t="shared" si="2"/>
        <v>3198035.2274175962</v>
      </c>
      <c r="G21" s="114">
        <f t="shared" si="3"/>
        <v>118187803.52439463</v>
      </c>
    </row>
    <row r="22" spans="3:16" x14ac:dyDescent="0.25">
      <c r="C22" s="17">
        <f t="shared" si="0"/>
        <v>9</v>
      </c>
      <c r="D22" s="115">
        <f t="shared" si="4"/>
        <v>5449945.5238723289</v>
      </c>
      <c r="E22" s="114">
        <f t="shared" si="1"/>
        <v>2192581.3950680452</v>
      </c>
      <c r="F22" s="114">
        <f t="shared" si="2"/>
        <v>3257364.1288042837</v>
      </c>
      <c r="G22" s="114">
        <f t="shared" si="3"/>
        <v>114930439.39559035</v>
      </c>
    </row>
    <row r="23" spans="3:16" x14ac:dyDescent="0.25">
      <c r="C23" s="17">
        <f t="shared" si="0"/>
        <v>10</v>
      </c>
      <c r="D23" s="115">
        <f t="shared" si="4"/>
        <v>5449945.5238723289</v>
      </c>
      <c r="E23" s="114">
        <f t="shared" si="1"/>
        <v>2132151.8433478107</v>
      </c>
      <c r="F23" s="114">
        <f t="shared" si="2"/>
        <v>3317793.6805245182</v>
      </c>
      <c r="G23" s="114">
        <f t="shared" si="3"/>
        <v>111612645.71506584</v>
      </c>
    </row>
    <row r="24" spans="3:16" x14ac:dyDescent="0.25">
      <c r="C24" s="17">
        <f t="shared" si="0"/>
        <v>11</v>
      </c>
      <c r="D24" s="115">
        <f t="shared" si="4"/>
        <v>5449945.5238723289</v>
      </c>
      <c r="E24" s="114">
        <f t="shared" si="1"/>
        <v>2070601.2223897786</v>
      </c>
      <c r="F24" s="114">
        <f t="shared" si="2"/>
        <v>3379344.3014825503</v>
      </c>
      <c r="G24" s="114">
        <f t="shared" si="3"/>
        <v>108233301.41358329</v>
      </c>
    </row>
    <row r="25" spans="3:16" x14ac:dyDescent="0.25">
      <c r="C25" s="17">
        <f t="shared" si="0"/>
        <v>12</v>
      </c>
      <c r="D25" s="115">
        <f t="shared" si="4"/>
        <v>5449945.5238723289</v>
      </c>
      <c r="E25" s="114">
        <f t="shared" si="1"/>
        <v>2007908.7344848784</v>
      </c>
      <c r="F25" s="114">
        <f t="shared" si="2"/>
        <v>3442036.7893874506</v>
      </c>
      <c r="G25" s="114">
        <f t="shared" si="3"/>
        <v>104791264.62419584</v>
      </c>
    </row>
    <row r="26" spans="3:16" x14ac:dyDescent="0.25">
      <c r="C26" s="17">
        <f t="shared" si="0"/>
        <v>13</v>
      </c>
      <c r="D26" s="115">
        <f t="shared" si="4"/>
        <v>5449945.5238723289</v>
      </c>
      <c r="E26" s="114">
        <f t="shared" si="1"/>
        <v>1944053.1960917569</v>
      </c>
      <c r="F26" s="114">
        <f t="shared" si="2"/>
        <v>3505892.3277805718</v>
      </c>
      <c r="G26" s="114">
        <f t="shared" si="3"/>
        <v>101285372.29641527</v>
      </c>
      <c r="N26" s="119"/>
    </row>
    <row r="27" spans="3:16" x14ac:dyDescent="0.25">
      <c r="C27" s="17">
        <f t="shared" si="0"/>
        <v>14</v>
      </c>
      <c r="D27" s="115">
        <f t="shared" si="4"/>
        <v>5449945.5238723289</v>
      </c>
      <c r="E27" s="114">
        <f t="shared" si="1"/>
        <v>1879013.0306789456</v>
      </c>
      <c r="F27" s="114">
        <f t="shared" si="2"/>
        <v>3570932.4931933833</v>
      </c>
      <c r="G27" s="114">
        <f t="shared" si="3"/>
        <v>97714439.803221881</v>
      </c>
    </row>
    <row r="28" spans="3:16" x14ac:dyDescent="0.25">
      <c r="C28" s="17">
        <f t="shared" si="0"/>
        <v>15</v>
      </c>
      <c r="D28" s="115">
        <f t="shared" si="4"/>
        <v>5449945.5238723289</v>
      </c>
      <c r="E28" s="114">
        <f t="shared" si="1"/>
        <v>1812766.2614342349</v>
      </c>
      <c r="F28" s="114">
        <f t="shared" si="2"/>
        <v>3637179.2624380942</v>
      </c>
      <c r="G28" s="114">
        <f t="shared" si="3"/>
        <v>94077260.540783793</v>
      </c>
    </row>
    <row r="29" spans="3:16" x14ac:dyDescent="0.25">
      <c r="C29" s="17">
        <f t="shared" si="0"/>
        <v>16</v>
      </c>
      <c r="D29" s="115">
        <f t="shared" si="4"/>
        <v>5449945.5238723289</v>
      </c>
      <c r="E29" s="114">
        <f t="shared" si="1"/>
        <v>1745290.503838799</v>
      </c>
      <c r="F29" s="114">
        <f t="shared" si="2"/>
        <v>3704655.02003353</v>
      </c>
      <c r="G29" s="114">
        <f t="shared" si="3"/>
        <v>90372605.520750269</v>
      </c>
    </row>
    <row r="30" spans="3:16" x14ac:dyDescent="0.25">
      <c r="C30" s="17">
        <f t="shared" si="0"/>
        <v>17</v>
      </c>
      <c r="D30" s="115">
        <f t="shared" si="4"/>
        <v>5449945.5238723289</v>
      </c>
      <c r="E30" s="114">
        <f t="shared" si="1"/>
        <v>1676562.9581035543</v>
      </c>
      <c r="F30" s="114">
        <f t="shared" si="2"/>
        <v>3773382.5657687746</v>
      </c>
      <c r="G30" s="114">
        <f t="shared" si="3"/>
        <v>86599222.954981491</v>
      </c>
    </row>
    <row r="31" spans="3:16" x14ac:dyDescent="0.25">
      <c r="C31" s="17">
        <f t="shared" si="0"/>
        <v>18</v>
      </c>
      <c r="D31" s="115">
        <f t="shared" si="4"/>
        <v>5449945.5238723289</v>
      </c>
      <c r="E31" s="114">
        <f t="shared" si="1"/>
        <v>1606560.4014652031</v>
      </c>
      <c r="F31" s="114">
        <f t="shared" si="2"/>
        <v>3843385.1224071258</v>
      </c>
      <c r="G31" s="114">
        <f t="shared" si="3"/>
        <v>82755837.832574368</v>
      </c>
    </row>
    <row r="32" spans="3:16" x14ac:dyDescent="0.25">
      <c r="C32" s="17">
        <f t="shared" si="0"/>
        <v>19</v>
      </c>
      <c r="D32" s="115">
        <f t="shared" si="4"/>
        <v>5449945.5238723289</v>
      </c>
      <c r="E32" s="114">
        <f t="shared" si="1"/>
        <v>1535259.1803393548</v>
      </c>
      <c r="F32" s="114">
        <f t="shared" si="2"/>
        <v>3914686.3435329739</v>
      </c>
      <c r="G32" s="114">
        <f t="shared" si="3"/>
        <v>78841151.489041388</v>
      </c>
    </row>
    <row r="33" spans="3:7" x14ac:dyDescent="0.25">
      <c r="C33" s="17">
        <f t="shared" si="0"/>
        <v>20</v>
      </c>
      <c r="D33" s="115">
        <f t="shared" si="4"/>
        <v>5449945.5238723289</v>
      </c>
      <c r="E33" s="114">
        <f t="shared" si="1"/>
        <v>1462635.2023280726</v>
      </c>
      <c r="F33" s="114">
        <f t="shared" si="2"/>
        <v>3987310.3215442561</v>
      </c>
      <c r="G33" s="114">
        <f t="shared" si="3"/>
        <v>74853841.167497128</v>
      </c>
    </row>
    <row r="34" spans="3:7" x14ac:dyDescent="0.25">
      <c r="C34" s="17">
        <f t="shared" si="0"/>
        <v>21</v>
      </c>
      <c r="D34" s="115">
        <f t="shared" si="4"/>
        <v>5449945.5238723289</v>
      </c>
      <c r="E34" s="114">
        <f t="shared" si="1"/>
        <v>1388663.9280791506</v>
      </c>
      <c r="F34" s="114">
        <f t="shared" si="2"/>
        <v>4061281.5957931783</v>
      </c>
      <c r="G34" s="114">
        <f t="shared" si="3"/>
        <v>70792559.571703956</v>
      </c>
    </row>
    <row r="35" spans="3:7" x14ac:dyDescent="0.25">
      <c r="C35" s="17">
        <f t="shared" si="0"/>
        <v>22</v>
      </c>
      <c r="D35" s="115">
        <f t="shared" si="4"/>
        <v>5449945.5238723289</v>
      </c>
      <c r="E35" s="114">
        <f t="shared" si="1"/>
        <v>1313320.3629943624</v>
      </c>
      <c r="F35" s="114">
        <f t="shared" si="2"/>
        <v>4136625.1608779663</v>
      </c>
      <c r="G35" s="114">
        <f t="shared" si="3"/>
        <v>66655934.41082599</v>
      </c>
    </row>
    <row r="36" spans="3:7" x14ac:dyDescent="0.25">
      <c r="C36" s="17">
        <f t="shared" si="0"/>
        <v>23</v>
      </c>
      <c r="D36" s="115">
        <f t="shared" si="4"/>
        <v>5449945.5238723289</v>
      </c>
      <c r="E36" s="114">
        <f t="shared" si="1"/>
        <v>1236579.0487838881</v>
      </c>
      <c r="F36" s="114">
        <f t="shared" si="2"/>
        <v>4213366.4750884408</v>
      </c>
      <c r="G36" s="114">
        <f t="shared" si="3"/>
        <v>62442567.93573755</v>
      </c>
    </row>
    <row r="37" spans="3:7" x14ac:dyDescent="0.25">
      <c r="C37" s="17">
        <f t="shared" si="0"/>
        <v>24</v>
      </c>
      <c r="D37" s="115">
        <f t="shared" si="4"/>
        <v>5449945.5238723289</v>
      </c>
      <c r="E37" s="114">
        <f t="shared" si="1"/>
        <v>1158414.0548640583</v>
      </c>
      <c r="F37" s="114">
        <f t="shared" si="2"/>
        <v>4291531.4690082707</v>
      </c>
      <c r="G37" s="114">
        <f t="shared" si="3"/>
        <v>58151036.466729283</v>
      </c>
    </row>
    <row r="38" spans="3:7" x14ac:dyDescent="0.25">
      <c r="C38" s="17">
        <f t="shared" si="0"/>
        <v>25</v>
      </c>
      <c r="D38" s="115">
        <f t="shared" si="4"/>
        <v>5449945.5238723289</v>
      </c>
      <c r="E38" s="114">
        <f t="shared" si="1"/>
        <v>1078798.9695955147</v>
      </c>
      <c r="F38" s="114">
        <f t="shared" si="2"/>
        <v>4371146.5542768147</v>
      </c>
      <c r="G38" s="114">
        <f t="shared" si="3"/>
        <v>53779889.912452467</v>
      </c>
    </row>
    <row r="39" spans="3:7" x14ac:dyDescent="0.25">
      <c r="C39" s="17">
        <f t="shared" si="0"/>
        <v>26</v>
      </c>
      <c r="D39" s="115">
        <f t="shared" si="4"/>
        <v>5449945.5238723289</v>
      </c>
      <c r="E39" s="114">
        <f t="shared" si="1"/>
        <v>997706.8913588213</v>
      </c>
      <c r="F39" s="114">
        <f t="shared" si="2"/>
        <v>4452238.6325135073</v>
      </c>
      <c r="G39" s="114">
        <f t="shared" si="3"/>
        <v>49327651.279938959</v>
      </c>
    </row>
    <row r="40" spans="3:7" x14ac:dyDescent="0.25">
      <c r="C40" s="17">
        <f t="shared" si="0"/>
        <v>27</v>
      </c>
      <c r="D40" s="115">
        <f t="shared" si="4"/>
        <v>5449945.5238723289</v>
      </c>
      <c r="E40" s="114">
        <f t="shared" si="1"/>
        <v>915110.41946451622</v>
      </c>
      <c r="F40" s="114">
        <f t="shared" si="2"/>
        <v>4534835.1044078125</v>
      </c>
      <c r="G40" s="114">
        <f t="shared" si="3"/>
        <v>44792816.175531149</v>
      </c>
    </row>
    <row r="41" spans="3:7" x14ac:dyDescent="0.25">
      <c r="C41" s="17">
        <f t="shared" si="0"/>
        <v>28</v>
      </c>
      <c r="D41" s="115">
        <f t="shared" si="4"/>
        <v>5449945.5238723289</v>
      </c>
      <c r="E41" s="114">
        <f t="shared" si="1"/>
        <v>830981.64489452669</v>
      </c>
      <c r="F41" s="114">
        <f t="shared" si="2"/>
        <v>4618963.8789778026</v>
      </c>
      <c r="G41" s="114">
        <f t="shared" si="3"/>
        <v>40173852.296553344</v>
      </c>
    </row>
    <row r="42" spans="3:7" x14ac:dyDescent="0.25">
      <c r="C42" s="17">
        <f t="shared" si="0"/>
        <v>29</v>
      </c>
      <c r="D42" s="115">
        <f t="shared" si="4"/>
        <v>5449945.5238723289</v>
      </c>
      <c r="E42" s="114">
        <f t="shared" si="1"/>
        <v>745292.14087182342</v>
      </c>
      <c r="F42" s="114">
        <f t="shared" si="2"/>
        <v>4704653.3830005052</v>
      </c>
      <c r="G42" s="114">
        <f t="shared" si="3"/>
        <v>35469198.913552836</v>
      </c>
    </row>
    <row r="43" spans="3:7" x14ac:dyDescent="0.25">
      <c r="C43" s="17">
        <f t="shared" si="0"/>
        <v>30</v>
      </c>
      <c r="D43" s="115">
        <f t="shared" si="4"/>
        <v>5449945.5238723289</v>
      </c>
      <c r="E43" s="114">
        <f t="shared" si="1"/>
        <v>658012.95325512742</v>
      </c>
      <c r="F43" s="114">
        <f t="shared" si="2"/>
        <v>4791932.5706172017</v>
      </c>
      <c r="G43" s="114">
        <f t="shared" si="3"/>
        <v>30677266.342935633</v>
      </c>
    </row>
    <row r="44" spans="3:7" x14ac:dyDescent="0.25">
      <c r="C44" s="17">
        <f t="shared" si="0"/>
        <v>31</v>
      </c>
      <c r="D44" s="115">
        <f t="shared" si="4"/>
        <v>5449945.5238723289</v>
      </c>
      <c r="E44" s="114">
        <f t="shared" si="1"/>
        <v>569114.59075541969</v>
      </c>
      <c r="F44" s="114">
        <f t="shared" si="2"/>
        <v>4880830.9331169091</v>
      </c>
      <c r="G44" s="114">
        <f t="shared" si="3"/>
        <v>25796435.409818724</v>
      </c>
    </row>
    <row r="45" spans="3:7" x14ac:dyDescent="0.25">
      <c r="C45" s="17">
        <f t="shared" si="0"/>
        <v>32</v>
      </c>
      <c r="D45" s="115">
        <f t="shared" si="4"/>
        <v>5449945.5238723289</v>
      </c>
      <c r="E45" s="114">
        <f t="shared" si="1"/>
        <v>478567.01497095334</v>
      </c>
      <c r="F45" s="114">
        <f t="shared" si="2"/>
        <v>4971378.5089013753</v>
      </c>
      <c r="G45" s="114">
        <f t="shared" si="3"/>
        <v>20825056.900917348</v>
      </c>
    </row>
    <row r="46" spans="3:7" x14ac:dyDescent="0.25">
      <c r="C46" s="17">
        <f t="shared" si="0"/>
        <v>33</v>
      </c>
      <c r="D46" s="115">
        <f>D45</f>
        <v>5449945.5238723289</v>
      </c>
      <c r="E46" s="114">
        <f t="shared" si="1"/>
        <v>386339.63023739727</v>
      </c>
      <c r="F46" s="114">
        <f t="shared" si="2"/>
        <v>5063605.8936349321</v>
      </c>
      <c r="G46" s="114">
        <f t="shared" si="3"/>
        <v>15761451.007282415</v>
      </c>
    </row>
    <row r="47" spans="3:7" x14ac:dyDescent="0.25">
      <c r="C47" s="17">
        <f t="shared" si="0"/>
        <v>34</v>
      </c>
      <c r="D47" s="115">
        <f t="shared" si="4"/>
        <v>5449945.5238723289</v>
      </c>
      <c r="E47" s="114">
        <f t="shared" si="1"/>
        <v>292401.27328968339</v>
      </c>
      <c r="F47" s="114">
        <f t="shared" si="2"/>
        <v>5157544.2505826456</v>
      </c>
      <c r="G47" s="114">
        <f t="shared" si="3"/>
        <v>10603906.756699771</v>
      </c>
    </row>
    <row r="48" spans="3:7" x14ac:dyDescent="0.25">
      <c r="C48" s="17">
        <f t="shared" si="0"/>
        <v>35</v>
      </c>
      <c r="D48" s="115">
        <f t="shared" si="4"/>
        <v>5449945.5238723289</v>
      </c>
      <c r="E48" s="114">
        <f t="shared" si="1"/>
        <v>196720.20273206395</v>
      </c>
      <c r="F48" s="114">
        <f t="shared" si="2"/>
        <v>5253225.3211402651</v>
      </c>
      <c r="G48" s="12">
        <f>G47-F48</f>
        <v>5350681.4355595056</v>
      </c>
    </row>
    <row r="49" spans="3:7" x14ac:dyDescent="0.25">
      <c r="C49" s="17">
        <f t="shared" si="0"/>
        <v>36</v>
      </c>
      <c r="D49" s="115">
        <f>D48</f>
        <v>5449945.5238723289</v>
      </c>
      <c r="E49" s="114">
        <f t="shared" si="1"/>
        <v>99264.088312820197</v>
      </c>
      <c r="F49" s="12">
        <f t="shared" si="2"/>
        <v>5350681.4355595084</v>
      </c>
      <c r="G49" s="114">
        <f>G48-F49</f>
        <v>0</v>
      </c>
    </row>
    <row r="50" spans="3:7" x14ac:dyDescent="0.25">
      <c r="E50" s="120"/>
    </row>
  </sheetData>
  <mergeCells count="4">
    <mergeCell ref="D5:E5"/>
    <mergeCell ref="D6:E6"/>
    <mergeCell ref="D7:E7"/>
    <mergeCell ref="D8:E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39548-5B56-4113-8F85-36A57A4EAB21}">
  <sheetPr>
    <tabColor rgb="FFF0AEE2"/>
  </sheetPr>
  <dimension ref="A3:I42"/>
  <sheetViews>
    <sheetView showGridLines="0" zoomScale="60" zoomScaleNormal="115" workbookViewId="0">
      <selection activeCell="K30" sqref="K30"/>
    </sheetView>
  </sheetViews>
  <sheetFormatPr baseColWidth="10" defaultColWidth="11.44140625" defaultRowHeight="13.2" x14ac:dyDescent="0.25"/>
  <cols>
    <col min="1" max="1" width="8" style="5" customWidth="1"/>
    <col min="2" max="2" width="3.33203125" style="5" bestFit="1" customWidth="1"/>
    <col min="3" max="3" width="32" style="5" customWidth="1"/>
    <col min="4" max="4" width="19.6640625" style="5" customWidth="1"/>
    <col min="5" max="5" width="14.88671875" style="5" customWidth="1"/>
    <col min="6" max="6" width="21.44140625" style="5" customWidth="1"/>
    <col min="7" max="7" width="18.33203125" style="5" customWidth="1"/>
    <col min="8" max="8" width="16.109375" style="5" customWidth="1"/>
    <col min="9" max="9" width="21.109375" style="5" customWidth="1"/>
    <col min="10" max="10" width="13.88671875" style="5" customWidth="1"/>
    <col min="11" max="11" width="16.6640625" style="5" customWidth="1"/>
    <col min="12" max="12" width="11.44140625" style="5"/>
    <col min="13" max="13" width="17.109375" style="5" bestFit="1" customWidth="1"/>
    <col min="14" max="16384" width="11.44140625" style="5"/>
  </cols>
  <sheetData>
    <row r="3" spans="1:7" x14ac:dyDescent="0.25">
      <c r="F3" s="42"/>
    </row>
    <row r="4" spans="1:7" x14ac:dyDescent="0.25">
      <c r="C4" s="5" t="s">
        <v>279</v>
      </c>
      <c r="F4" s="145">
        <f>'COSTOS Y GASTOS'!D70</f>
        <v>58035</v>
      </c>
    </row>
    <row r="6" spans="1:7" x14ac:dyDescent="0.25">
      <c r="A6" s="8" t="s">
        <v>23</v>
      </c>
      <c r="B6" s="107">
        <v>27</v>
      </c>
      <c r="C6" s="107" t="s">
        <v>190</v>
      </c>
      <c r="D6" s="107"/>
    </row>
    <row r="8" spans="1:7" x14ac:dyDescent="0.25">
      <c r="C8" s="423" t="s">
        <v>111</v>
      </c>
      <c r="D8" s="432"/>
      <c r="E8" s="432"/>
      <c r="F8" s="421" t="s">
        <v>72</v>
      </c>
    </row>
    <row r="9" spans="1:7" x14ac:dyDescent="0.25">
      <c r="C9" s="433"/>
      <c r="D9" s="434"/>
      <c r="E9" s="434"/>
      <c r="F9" s="422" t="s">
        <v>40</v>
      </c>
      <c r="G9" s="153"/>
    </row>
    <row r="10" spans="1:7" x14ac:dyDescent="0.25">
      <c r="C10" s="154" t="s">
        <v>82</v>
      </c>
      <c r="D10" s="155"/>
      <c r="E10" s="156" t="s">
        <v>246</v>
      </c>
      <c r="F10" s="157">
        <f>'COSTOS Y GASTOS'!F95</f>
        <v>100878048</v>
      </c>
    </row>
    <row r="11" spans="1:7" x14ac:dyDescent="0.25">
      <c r="C11" s="13" t="s">
        <v>260</v>
      </c>
      <c r="D11" s="14"/>
      <c r="E11" s="158" t="s">
        <v>233</v>
      </c>
      <c r="F11" s="134">
        <f>SUM(D12:D17)</f>
        <v>17491987.460000001</v>
      </c>
    </row>
    <row r="12" spans="1:7" x14ac:dyDescent="0.25">
      <c r="C12" s="13" t="s">
        <v>112</v>
      </c>
      <c r="D12" s="159">
        <f>('COSTOS Y GASTOS'!F86)</f>
        <v>4080000</v>
      </c>
      <c r="E12" s="24"/>
      <c r="F12" s="134"/>
    </row>
    <row r="13" spans="1:7" x14ac:dyDescent="0.25">
      <c r="C13" s="160" t="s">
        <v>113</v>
      </c>
      <c r="D13" s="159">
        <f>('COSTOS Y GASTOS'!F85)*0.2</f>
        <v>1154400</v>
      </c>
      <c r="E13" s="56"/>
      <c r="F13" s="161"/>
    </row>
    <row r="14" spans="1:7" x14ac:dyDescent="0.25">
      <c r="C14" s="13" t="s">
        <v>115</v>
      </c>
      <c r="D14" s="159">
        <f>'COSTOS Y GASTOS'!F82+'COSTOS Y GASTOS'!F83+'COSTOS Y GASTOS'!F81+'COSTOS Y GASTOS'!F80+'COSTOS Y GASTOS'!F84</f>
        <v>5701584.2000000002</v>
      </c>
      <c r="E14" s="24"/>
      <c r="F14" s="134"/>
    </row>
    <row r="15" spans="1:7" x14ac:dyDescent="0.25">
      <c r="C15" s="160" t="s">
        <v>116</v>
      </c>
      <c r="D15" s="159">
        <f>'COSTOS Y GASTOS'!F78</f>
        <v>244080</v>
      </c>
      <c r="E15" s="56"/>
      <c r="F15" s="161"/>
    </row>
    <row r="16" spans="1:7" x14ac:dyDescent="0.25">
      <c r="C16" s="13" t="s">
        <v>117</v>
      </c>
      <c r="D16" s="159">
        <f>'COSTOS Y GASTOS'!F79</f>
        <v>6311923.2599999998</v>
      </c>
      <c r="E16" s="24"/>
      <c r="F16" s="134"/>
    </row>
    <row r="17" spans="1:8" x14ac:dyDescent="0.25">
      <c r="C17" s="13" t="s">
        <v>114</v>
      </c>
      <c r="D17" s="159">
        <f>'COSTOS Y GASTOS'!F87</f>
        <v>0</v>
      </c>
      <c r="E17" s="24"/>
      <c r="F17" s="134"/>
    </row>
    <row r="18" spans="1:8" x14ac:dyDescent="0.25">
      <c r="C18" s="162" t="s">
        <v>278</v>
      </c>
      <c r="D18" s="163"/>
      <c r="E18" s="158" t="s">
        <v>257</v>
      </c>
      <c r="F18" s="164">
        <f>'COSTOS Y GASTOS'!F158</f>
        <v>229474655.81999999</v>
      </c>
    </row>
    <row r="19" spans="1:8" x14ac:dyDescent="0.25">
      <c r="C19" s="162"/>
      <c r="D19" s="165"/>
      <c r="E19" s="49"/>
      <c r="F19" s="164"/>
    </row>
    <row r="20" spans="1:8" x14ac:dyDescent="0.25">
      <c r="C20" s="450" t="s">
        <v>2</v>
      </c>
      <c r="D20" s="451"/>
      <c r="E20" s="451"/>
      <c r="F20" s="166">
        <f>SUM(F10:F19)</f>
        <v>347844691.27999997</v>
      </c>
    </row>
    <row r="21" spans="1:8" x14ac:dyDescent="0.25">
      <c r="H21" s="40"/>
    </row>
    <row r="22" spans="1:8" x14ac:dyDescent="0.25">
      <c r="H22" s="40"/>
    </row>
    <row r="23" spans="1:8" x14ac:dyDescent="0.25">
      <c r="A23" s="8" t="s">
        <v>23</v>
      </c>
      <c r="B23" s="107">
        <v>28</v>
      </c>
      <c r="C23" s="107" t="s">
        <v>191</v>
      </c>
      <c r="D23" s="107"/>
    </row>
    <row r="24" spans="1:8" x14ac:dyDescent="0.25">
      <c r="A24" s="8"/>
      <c r="B24" s="107"/>
      <c r="C24" s="107"/>
      <c r="D24" s="107"/>
    </row>
    <row r="25" spans="1:8" x14ac:dyDescent="0.25">
      <c r="C25" s="423" t="s">
        <v>314</v>
      </c>
      <c r="D25" s="432"/>
      <c r="E25" s="432"/>
      <c r="F25" s="423" t="s">
        <v>72</v>
      </c>
    </row>
    <row r="26" spans="1:8" x14ac:dyDescent="0.25">
      <c r="C26" s="433"/>
      <c r="D26" s="434"/>
      <c r="E26" s="434"/>
      <c r="F26" s="424" t="s">
        <v>40</v>
      </c>
    </row>
    <row r="27" spans="1:8" x14ac:dyDescent="0.25">
      <c r="C27" s="13" t="s">
        <v>54</v>
      </c>
      <c r="D27" s="14"/>
      <c r="E27" s="156" t="s">
        <v>228</v>
      </c>
      <c r="F27" s="134">
        <f>'COSTOS Y GASTOS'!F96</f>
        <v>41320920</v>
      </c>
    </row>
    <row r="28" spans="1:8" x14ac:dyDescent="0.25">
      <c r="C28" s="13" t="s">
        <v>261</v>
      </c>
      <c r="D28" s="14"/>
      <c r="E28" s="156" t="s">
        <v>233</v>
      </c>
      <c r="F28" s="134">
        <f>D29</f>
        <v>4617600</v>
      </c>
    </row>
    <row r="29" spans="1:8" x14ac:dyDescent="0.25">
      <c r="C29" s="91" t="s">
        <v>70</v>
      </c>
      <c r="D29" s="167">
        <f>('COSTOS Y GASTOS'!F85)*0.8</f>
        <v>4617600</v>
      </c>
      <c r="E29" s="24"/>
      <c r="F29" s="134"/>
    </row>
    <row r="30" spans="1:8" x14ac:dyDescent="0.25">
      <c r="C30" s="430" t="s">
        <v>2</v>
      </c>
      <c r="D30" s="431"/>
      <c r="E30" s="431"/>
      <c r="F30" s="130">
        <f>SUM(F27:F29)</f>
        <v>45938520</v>
      </c>
    </row>
    <row r="33" spans="1:9" x14ac:dyDescent="0.25">
      <c r="A33" s="8" t="s">
        <v>23</v>
      </c>
      <c r="B33" s="107">
        <v>29</v>
      </c>
      <c r="C33" s="107" t="s">
        <v>192</v>
      </c>
    </row>
    <row r="34" spans="1:9" x14ac:dyDescent="0.25">
      <c r="A34" s="8"/>
      <c r="B34" s="107"/>
      <c r="C34" s="107"/>
    </row>
    <row r="35" spans="1:9" ht="12.75" customHeight="1" x14ac:dyDescent="0.25">
      <c r="C35" s="423" t="s">
        <v>315</v>
      </c>
      <c r="D35" s="432"/>
      <c r="E35" s="432"/>
      <c r="F35" s="423" t="s">
        <v>72</v>
      </c>
      <c r="G35" s="423" t="s">
        <v>340</v>
      </c>
      <c r="H35" s="423" t="s">
        <v>413</v>
      </c>
    </row>
    <row r="36" spans="1:9" ht="41.25" customHeight="1" x14ac:dyDescent="0.25">
      <c r="C36" s="433"/>
      <c r="D36" s="434"/>
      <c r="E36" s="434"/>
      <c r="F36" s="424" t="s">
        <v>40</v>
      </c>
      <c r="G36" s="424"/>
      <c r="H36" s="424"/>
    </row>
    <row r="37" spans="1:9" x14ac:dyDescent="0.25">
      <c r="C37" s="13" t="s">
        <v>119</v>
      </c>
      <c r="D37" s="14"/>
      <c r="E37" s="156" t="s">
        <v>254</v>
      </c>
      <c r="F37" s="134">
        <f>F20</f>
        <v>347844691.27999997</v>
      </c>
      <c r="G37" s="134">
        <f>F37/$F$4</f>
        <v>5993.7053722753508</v>
      </c>
      <c r="H37" s="134">
        <v>4077.4393981735157</v>
      </c>
    </row>
    <row r="38" spans="1:9" x14ac:dyDescent="0.25">
      <c r="C38" s="13" t="s">
        <v>120</v>
      </c>
      <c r="D38" s="14"/>
      <c r="E38" s="156" t="s">
        <v>265</v>
      </c>
      <c r="F38" s="134">
        <f>F30</f>
        <v>45938520</v>
      </c>
      <c r="G38" s="134">
        <f>F38/$F$4</f>
        <v>791.56577927112949</v>
      </c>
      <c r="H38" s="134">
        <v>764.71232876712327</v>
      </c>
    </row>
    <row r="39" spans="1:9" hidden="1" x14ac:dyDescent="0.25">
      <c r="C39" s="13"/>
      <c r="D39" s="14"/>
      <c r="E39" s="24"/>
      <c r="F39" s="134"/>
      <c r="G39" s="168">
        <f>F39/$F$4</f>
        <v>0</v>
      </c>
      <c r="H39" s="168"/>
    </row>
    <row r="40" spans="1:9" x14ac:dyDescent="0.25">
      <c r="C40" s="430" t="s">
        <v>2</v>
      </c>
      <c r="D40" s="431"/>
      <c r="E40" s="431"/>
      <c r="F40" s="130">
        <f>SUM(F37:F39)</f>
        <v>393783211.27999997</v>
      </c>
      <c r="G40" s="169">
        <f>F40/$F$4</f>
        <v>6785.2711515464798</v>
      </c>
      <c r="H40" s="169">
        <v>4842.1517269406386</v>
      </c>
      <c r="I40" s="22"/>
    </row>
    <row r="41" spans="1:9" x14ac:dyDescent="0.25">
      <c r="G41" s="5" t="s">
        <v>407</v>
      </c>
      <c r="H41" s="5" t="s">
        <v>408</v>
      </c>
    </row>
    <row r="42" spans="1:9" x14ac:dyDescent="0.25">
      <c r="C42" s="170"/>
      <c r="F42" s="42"/>
      <c r="G42" s="50">
        <f>'Proyecciones 2 prim años'!O8</f>
        <v>58035</v>
      </c>
      <c r="H42" s="397">
        <f>'Proyecciones 2 prim años'!A1</f>
        <v>87600</v>
      </c>
    </row>
  </sheetData>
  <mergeCells count="11">
    <mergeCell ref="C30:E30"/>
    <mergeCell ref="C8:E9"/>
    <mergeCell ref="F8:F9"/>
    <mergeCell ref="C20:E20"/>
    <mergeCell ref="C25:E26"/>
    <mergeCell ref="F25:F26"/>
    <mergeCell ref="H35:H36"/>
    <mergeCell ref="C35:E36"/>
    <mergeCell ref="F35:F36"/>
    <mergeCell ref="C40:E40"/>
    <mergeCell ref="G35:G36"/>
  </mergeCells>
  <pageMargins left="0.7" right="0.7" top="0.75" bottom="0.75" header="0.3" footer="0.3"/>
  <pageSetup paperSize="5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DC50D-7EA7-4B51-A2D5-6359CCEF0073}">
  <sheetPr>
    <tabColor rgb="FF92D050"/>
  </sheetPr>
  <dimension ref="A2:P203"/>
  <sheetViews>
    <sheetView showGridLines="0" zoomScaleNormal="100" workbookViewId="0">
      <selection activeCell="L28" sqref="L28"/>
    </sheetView>
  </sheetViews>
  <sheetFormatPr baseColWidth="10" defaultColWidth="11.44140625" defaultRowHeight="13.2" x14ac:dyDescent="0.25"/>
  <cols>
    <col min="1" max="1" width="7.44140625" style="5" customWidth="1"/>
    <col min="2" max="2" width="3.44140625" style="5" customWidth="1"/>
    <col min="3" max="3" width="34.88671875" style="5" customWidth="1"/>
    <col min="4" max="5" width="14.44140625" style="5" customWidth="1"/>
    <col min="6" max="6" width="24.88671875" style="5" bestFit="1" customWidth="1"/>
    <col min="7" max="11" width="23.33203125" style="5" bestFit="1" customWidth="1"/>
    <col min="12" max="12" width="18.109375" style="5" customWidth="1"/>
    <col min="13" max="13" width="17.5546875" style="5" customWidth="1"/>
    <col min="14" max="14" width="16.6640625" style="5" customWidth="1"/>
    <col min="15" max="15" width="16" style="5" customWidth="1"/>
    <col min="16" max="16" width="22.5546875" style="5" customWidth="1"/>
    <col min="17" max="17" width="17.88671875" style="5" customWidth="1"/>
    <col min="18" max="18" width="16.6640625" style="5" customWidth="1"/>
    <col min="19" max="19" width="15.109375" style="5" customWidth="1"/>
    <col min="20" max="16384" width="11.44140625" style="5"/>
  </cols>
  <sheetData>
    <row r="2" spans="1:13" x14ac:dyDescent="0.25">
      <c r="C2" s="171" t="s">
        <v>320</v>
      </c>
      <c r="D2" s="171"/>
      <c r="E2" s="8"/>
      <c r="F2" s="8"/>
      <c r="G2" s="8"/>
      <c r="H2" s="8"/>
      <c r="I2" s="8"/>
    </row>
    <row r="3" spans="1:13" x14ac:dyDescent="0.25">
      <c r="C3" s="48"/>
      <c r="D3" s="48"/>
      <c r="E3" s="48"/>
      <c r="F3" s="48"/>
      <c r="G3" s="48"/>
    </row>
    <row r="4" spans="1:13" x14ac:dyDescent="0.25">
      <c r="C4" s="68" t="s">
        <v>263</v>
      </c>
      <c r="D4" s="172">
        <v>0</v>
      </c>
      <c r="E4" s="43"/>
    </row>
    <row r="6" spans="1:13" x14ac:dyDescent="0.25">
      <c r="A6" s="8" t="s">
        <v>23</v>
      </c>
      <c r="B6" s="8">
        <v>30</v>
      </c>
      <c r="C6" s="8" t="s">
        <v>193</v>
      </c>
      <c r="F6" s="173"/>
      <c r="G6" s="173"/>
      <c r="H6" s="173"/>
      <c r="I6" s="173"/>
      <c r="J6" s="173"/>
    </row>
    <row r="7" spans="1:13" x14ac:dyDescent="0.25">
      <c r="A7" s="8"/>
      <c r="B7" s="8"/>
      <c r="C7" s="8"/>
    </row>
    <row r="8" spans="1:13" x14ac:dyDescent="0.25">
      <c r="D8" s="474" t="s">
        <v>84</v>
      </c>
      <c r="E8" s="475"/>
      <c r="F8" s="29" t="s">
        <v>11</v>
      </c>
      <c r="G8" s="29" t="s">
        <v>11</v>
      </c>
      <c r="H8" s="29" t="s">
        <v>11</v>
      </c>
      <c r="I8" s="29" t="s">
        <v>11</v>
      </c>
      <c r="J8" s="29" t="s">
        <v>11</v>
      </c>
    </row>
    <row r="9" spans="1:13" x14ac:dyDescent="0.25">
      <c r="D9" s="476"/>
      <c r="E9" s="477"/>
      <c r="F9" s="174">
        <f>D4+1</f>
        <v>1</v>
      </c>
      <c r="G9" s="174">
        <f>F9+1</f>
        <v>2</v>
      </c>
      <c r="H9" s="174">
        <f>G9+1</f>
        <v>3</v>
      </c>
      <c r="I9" s="174">
        <f>H9+1</f>
        <v>4</v>
      </c>
      <c r="J9" s="174">
        <f>I9+1</f>
        <v>5</v>
      </c>
    </row>
    <row r="10" spans="1:13" x14ac:dyDescent="0.25">
      <c r="C10" s="26" t="s">
        <v>262</v>
      </c>
      <c r="D10" s="478"/>
      <c r="E10" s="478"/>
      <c r="F10" s="41">
        <f>'COSTOS Y GASTOS'!D70</f>
        <v>58035</v>
      </c>
      <c r="G10" s="41">
        <f>'Proyecciones 2 prim años'!O16</f>
        <v>87600</v>
      </c>
      <c r="H10" s="41">
        <f>G10*(1+H11)</f>
        <v>93732</v>
      </c>
      <c r="I10" s="41">
        <f>H10*(1+I11)</f>
        <v>100293.24</v>
      </c>
      <c r="J10" s="41">
        <f>I10*(1+J11)</f>
        <v>107313.76680000001</v>
      </c>
    </row>
    <row r="11" spans="1:13" x14ac:dyDescent="0.25">
      <c r="C11" s="458" t="s">
        <v>244</v>
      </c>
      <c r="D11" s="459"/>
      <c r="E11" s="459"/>
      <c r="F11" s="460"/>
      <c r="G11" s="175"/>
      <c r="H11" s="175">
        <v>7.0000000000000007E-2</v>
      </c>
      <c r="I11" s="175">
        <v>7.0000000000000007E-2</v>
      </c>
      <c r="J11" s="175">
        <v>7.0000000000000007E-2</v>
      </c>
    </row>
    <row r="15" spans="1:13" x14ac:dyDescent="0.25">
      <c r="A15" s="8" t="s">
        <v>23</v>
      </c>
      <c r="B15" s="8">
        <v>31</v>
      </c>
      <c r="C15" s="8" t="s">
        <v>267</v>
      </c>
    </row>
    <row r="16" spans="1:13" x14ac:dyDescent="0.25">
      <c r="E16" s="176" t="s">
        <v>325</v>
      </c>
      <c r="F16" s="176" t="s">
        <v>326</v>
      </c>
      <c r="G16" s="176" t="s">
        <v>327</v>
      </c>
      <c r="H16" s="176" t="s">
        <v>328</v>
      </c>
      <c r="I16" s="176" t="s">
        <v>329</v>
      </c>
      <c r="J16" s="461"/>
      <c r="K16" s="461"/>
      <c r="L16" s="461"/>
      <c r="M16" s="461"/>
    </row>
    <row r="17" spans="1:12" x14ac:dyDescent="0.25">
      <c r="C17" s="68" t="s">
        <v>118</v>
      </c>
      <c r="D17" s="482">
        <f>'COSTOS RESUMEN'!G40</f>
        <v>6785.2711515464798</v>
      </c>
      <c r="E17" s="482"/>
      <c r="F17" s="177">
        <f>'COSTOS RESUMEN'!H40</f>
        <v>4842.1517269406386</v>
      </c>
      <c r="G17" s="177">
        <f>+F17*(1+4%)</f>
        <v>5035.8377960182643</v>
      </c>
      <c r="H17" s="177">
        <f>+G17*(1+4%)</f>
        <v>5237.271307858995</v>
      </c>
      <c r="I17" s="177">
        <f>+H17*(1+4%)</f>
        <v>5446.7621601733554</v>
      </c>
    </row>
    <row r="18" spans="1:12" x14ac:dyDescent="0.25">
      <c r="C18" s="68" t="s">
        <v>85</v>
      </c>
      <c r="D18" s="479">
        <v>0</v>
      </c>
      <c r="E18" s="479"/>
      <c r="F18" s="348">
        <v>0.24</v>
      </c>
      <c r="G18" s="348">
        <v>0.24</v>
      </c>
      <c r="H18" s="348">
        <v>0.24</v>
      </c>
      <c r="I18" s="348">
        <v>0.24</v>
      </c>
    </row>
    <row r="19" spans="1:12" x14ac:dyDescent="0.25">
      <c r="C19" s="68" t="s">
        <v>86</v>
      </c>
      <c r="D19" s="471">
        <f>D17/(1-D18)</f>
        <v>6785.2711515464798</v>
      </c>
      <c r="E19" s="471"/>
      <c r="F19" s="178">
        <f>F17/(1-F18)</f>
        <v>6371.2522722903141</v>
      </c>
      <c r="G19" s="178">
        <f>G17/(1-G18)</f>
        <v>6626.1023631819262</v>
      </c>
      <c r="H19" s="178">
        <f>H17/(1-H18)</f>
        <v>6891.1464577092038</v>
      </c>
      <c r="I19" s="178">
        <f>I17/(1-I18)</f>
        <v>7166.7923160175724</v>
      </c>
    </row>
    <row r="21" spans="1:12" x14ac:dyDescent="0.25">
      <c r="C21" s="68" t="s">
        <v>86</v>
      </c>
      <c r="D21" s="472">
        <v>6800</v>
      </c>
      <c r="E21" s="473"/>
      <c r="F21" s="179">
        <v>6400</v>
      </c>
      <c r="G21" s="179">
        <v>6650</v>
      </c>
      <c r="H21" s="179">
        <v>6900</v>
      </c>
      <c r="I21" s="179">
        <v>7200</v>
      </c>
      <c r="J21" s="8"/>
    </row>
    <row r="22" spans="1:12" x14ac:dyDescent="0.25">
      <c r="C22" s="480" t="s">
        <v>280</v>
      </c>
      <c r="D22" s="481"/>
      <c r="E22" s="481"/>
      <c r="F22" s="8"/>
    </row>
    <row r="23" spans="1:12" x14ac:dyDescent="0.25">
      <c r="D23" s="181"/>
    </row>
    <row r="26" spans="1:12" x14ac:dyDescent="0.25">
      <c r="A26" s="8" t="s">
        <v>23</v>
      </c>
      <c r="B26" s="8">
        <v>32</v>
      </c>
      <c r="C26" s="8" t="s">
        <v>121</v>
      </c>
      <c r="F26" s="182"/>
      <c r="G26" s="22"/>
      <c r="H26" s="22"/>
      <c r="I26" s="22"/>
      <c r="J26" s="22"/>
    </row>
    <row r="27" spans="1:12" x14ac:dyDescent="0.25">
      <c r="A27" s="8"/>
      <c r="C27" s="8"/>
    </row>
    <row r="28" spans="1:12" x14ac:dyDescent="0.25">
      <c r="A28" s="8"/>
      <c r="C28" s="7"/>
      <c r="D28" s="6"/>
      <c r="F28" s="29" t="s">
        <v>11</v>
      </c>
      <c r="G28" s="29" t="s">
        <v>11</v>
      </c>
      <c r="H28" s="29" t="s">
        <v>11</v>
      </c>
      <c r="I28" s="29" t="s">
        <v>11</v>
      </c>
      <c r="J28" s="29" t="s">
        <v>11</v>
      </c>
    </row>
    <row r="29" spans="1:12" x14ac:dyDescent="0.25">
      <c r="C29" s="6"/>
      <c r="D29" s="6"/>
      <c r="E29" s="6"/>
      <c r="F29" s="205">
        <f>F9</f>
        <v>1</v>
      </c>
      <c r="G29" s="205">
        <f>G9</f>
        <v>2</v>
      </c>
      <c r="H29" s="205">
        <f>H9</f>
        <v>3</v>
      </c>
      <c r="I29" s="205">
        <f>I9</f>
        <v>4</v>
      </c>
      <c r="J29" s="205">
        <f>J9</f>
        <v>5</v>
      </c>
    </row>
    <row r="30" spans="1:12" x14ac:dyDescent="0.25">
      <c r="C30" s="409" t="s">
        <v>238</v>
      </c>
      <c r="D30" s="470"/>
      <c r="E30" s="410"/>
      <c r="F30" s="12">
        <f>F10*D21</f>
        <v>394638000</v>
      </c>
      <c r="G30" s="12">
        <f>+F21*G10</f>
        <v>560640000</v>
      </c>
      <c r="H30" s="12">
        <f>+G21*H10</f>
        <v>623317800</v>
      </c>
      <c r="I30" s="12">
        <f>+H21*I10</f>
        <v>692023356</v>
      </c>
      <c r="J30" s="12">
        <f>+I21*J10</f>
        <v>772659120.96000004</v>
      </c>
      <c r="K30" s="22"/>
      <c r="L30" s="22"/>
    </row>
    <row r="31" spans="1:12" x14ac:dyDescent="0.25">
      <c r="C31" s="455" t="s">
        <v>122</v>
      </c>
      <c r="D31" s="456"/>
      <c r="E31" s="457"/>
      <c r="F31" s="15">
        <f>SUM(F30:F30)</f>
        <v>394638000</v>
      </c>
      <c r="G31" s="15">
        <f>SUM(G30:G30)</f>
        <v>560640000</v>
      </c>
      <c r="H31" s="15">
        <f>SUM(H30:H30)</f>
        <v>623317800</v>
      </c>
      <c r="I31" s="15">
        <f>SUM(I30:I30)</f>
        <v>692023356</v>
      </c>
      <c r="J31" s="15">
        <f>SUM(J30:J30)</f>
        <v>772659120.96000004</v>
      </c>
      <c r="K31" s="22"/>
      <c r="L31" s="22"/>
    </row>
    <row r="32" spans="1:12" ht="4.5" customHeight="1" x14ac:dyDescent="0.25">
      <c r="K32" s="22"/>
      <c r="L32" s="22"/>
    </row>
    <row r="33" spans="3:12" ht="3.75" customHeight="1" x14ac:dyDescent="0.25">
      <c r="G33" s="22"/>
      <c r="K33" s="22"/>
      <c r="L33" s="22"/>
    </row>
    <row r="34" spans="3:12" x14ac:dyDescent="0.25">
      <c r="C34" s="183" t="s">
        <v>82</v>
      </c>
      <c r="D34" s="184" t="s">
        <v>246</v>
      </c>
      <c r="E34" s="185"/>
      <c r="F34" s="12">
        <f>'COSTOS Y GASTOS'!J24</f>
        <v>100878048</v>
      </c>
      <c r="G34" s="12">
        <f>F34*1.01</f>
        <v>101886828.48</v>
      </c>
      <c r="H34" s="12">
        <f>G34*1.01</f>
        <v>102905696.76480001</v>
      </c>
      <c r="I34" s="12">
        <f>H34*1.01</f>
        <v>103934753.73244801</v>
      </c>
      <c r="J34" s="12">
        <f>I34*1.01</f>
        <v>104974101.2697725</v>
      </c>
      <c r="K34" s="22"/>
      <c r="L34" s="22"/>
    </row>
    <row r="35" spans="3:12" x14ac:dyDescent="0.25">
      <c r="C35" s="183" t="s">
        <v>54</v>
      </c>
      <c r="D35" s="184" t="s">
        <v>228</v>
      </c>
      <c r="E35" s="185"/>
      <c r="F35" s="12">
        <f>F10*'COSTOS Y GASTOS'!$H$67</f>
        <v>41320920</v>
      </c>
      <c r="G35" s="12">
        <f>(G10*'COSTOS Y GASTOS'!$H$67)*1.01</f>
        <v>62994912</v>
      </c>
      <c r="H35" s="12">
        <f>(H10*'COSTOS Y GASTOS'!$H$67)*1.01</f>
        <v>67404555.840000004</v>
      </c>
      <c r="I35" s="12">
        <f>(I10*'COSTOS Y GASTOS'!$H$67)*1.01</f>
        <v>72122874.748800009</v>
      </c>
      <c r="J35" s="12">
        <f>(J10*'COSTOS Y GASTOS'!$H$67)*1.01</f>
        <v>77171475.981216013</v>
      </c>
      <c r="K35" s="22"/>
      <c r="L35" s="22"/>
    </row>
    <row r="36" spans="3:12" x14ac:dyDescent="0.25">
      <c r="C36" s="186" t="s">
        <v>207</v>
      </c>
      <c r="D36" s="184" t="s">
        <v>254</v>
      </c>
      <c r="E36" s="185"/>
      <c r="F36" s="12">
        <f>'COSTOS RESUMEN'!F11</f>
        <v>17491987.460000001</v>
      </c>
      <c r="G36" s="58">
        <f>F36*1.03</f>
        <v>18016747.083800003</v>
      </c>
      <c r="H36" s="58">
        <f>G36*1.03</f>
        <v>18557249.496314004</v>
      </c>
      <c r="I36" s="58">
        <f>H36*1.03</f>
        <v>19113966.981203426</v>
      </c>
      <c r="J36" s="58">
        <f>I36*1.03</f>
        <v>19687385.99063953</v>
      </c>
      <c r="K36" s="22"/>
      <c r="L36" s="22"/>
    </row>
    <row r="37" spans="3:12" x14ac:dyDescent="0.25">
      <c r="C37" s="186" t="s">
        <v>206</v>
      </c>
      <c r="D37" s="184" t="s">
        <v>265</v>
      </c>
      <c r="E37" s="187"/>
      <c r="F37" s="12">
        <f>'COSTOS RESUMEN'!F28</f>
        <v>4617600</v>
      </c>
      <c r="G37" s="12">
        <f>($F$37/$F$10)*G10</f>
        <v>6969962.2641509427</v>
      </c>
      <c r="H37" s="12">
        <f>($F$37/$F$10)*H10</f>
        <v>7457859.6226415094</v>
      </c>
      <c r="I37" s="12">
        <f>($F$37/$F$10)*I10</f>
        <v>7979909.7962264149</v>
      </c>
      <c r="J37" s="12">
        <f>($F$37/$F$10)*J10</f>
        <v>8538503.4819622654</v>
      </c>
      <c r="K37" s="22"/>
      <c r="L37" s="22"/>
    </row>
    <row r="38" spans="3:12" x14ac:dyDescent="0.25">
      <c r="C38" s="63" t="s">
        <v>208</v>
      </c>
      <c r="D38" s="245"/>
      <c r="E38" s="244"/>
      <c r="F38" s="246">
        <f>SUM(F34:F37)</f>
        <v>164308555.46000001</v>
      </c>
      <c r="G38" s="246">
        <f>SUM(G34:G37)</f>
        <v>189868449.82795098</v>
      </c>
      <c r="H38" s="246">
        <f>SUM(H34:H37)</f>
        <v>196325361.72375554</v>
      </c>
      <c r="I38" s="246">
        <f>SUM(I34:I37)</f>
        <v>203151505.25867787</v>
      </c>
      <c r="J38" s="246">
        <f>SUM(J34:J37)</f>
        <v>210371466.72359031</v>
      </c>
      <c r="K38" s="22"/>
      <c r="L38" s="22"/>
    </row>
    <row r="39" spans="3:12" ht="4.5" customHeight="1" x14ac:dyDescent="0.25">
      <c r="C39" s="247"/>
      <c r="D39" s="180"/>
      <c r="E39" s="248"/>
      <c r="F39" s="249"/>
      <c r="G39" s="249"/>
      <c r="H39" s="249"/>
      <c r="I39" s="249"/>
      <c r="J39" s="249"/>
      <c r="K39" s="22"/>
      <c r="L39" s="22"/>
    </row>
    <row r="40" spans="3:12" x14ac:dyDescent="0.25">
      <c r="C40" s="63" t="s">
        <v>123</v>
      </c>
      <c r="D40" s="245"/>
      <c r="E40" s="64"/>
      <c r="F40" s="15">
        <f>F31-F38</f>
        <v>230329444.53999999</v>
      </c>
      <c r="G40" s="15">
        <f>G31-G38</f>
        <v>370771550.17204905</v>
      </c>
      <c r="H40" s="15">
        <f>H31-H38</f>
        <v>426992438.27624446</v>
      </c>
      <c r="I40" s="15">
        <f>I31-I38</f>
        <v>488871850.74132216</v>
      </c>
      <c r="J40" s="15">
        <f>J31-J38</f>
        <v>562287654.23640966</v>
      </c>
      <c r="K40" s="22"/>
      <c r="L40" s="22"/>
    </row>
    <row r="41" spans="3:12" ht="5.25" customHeight="1" x14ac:dyDescent="0.25">
      <c r="K41" s="22"/>
      <c r="L41" s="22"/>
    </row>
    <row r="42" spans="3:12" x14ac:dyDescent="0.25">
      <c r="C42" s="186" t="s">
        <v>87</v>
      </c>
      <c r="D42" s="188" t="s">
        <v>249</v>
      </c>
      <c r="E42" s="189"/>
      <c r="F42" s="58">
        <f>'COSTOS Y GASTOS'!J110</f>
        <v>114554701.44</v>
      </c>
      <c r="G42" s="58">
        <f>F42*1.03</f>
        <v>117991342.4832</v>
      </c>
      <c r="H42" s="58">
        <f>G42*1.03</f>
        <v>121531082.757696</v>
      </c>
      <c r="I42" s="58">
        <f t="shared" ref="H42:J44" si="0">H42*1.03</f>
        <v>125177015.24042688</v>
      </c>
      <c r="J42" s="58">
        <f t="shared" si="0"/>
        <v>128932325.69763969</v>
      </c>
      <c r="K42" s="22"/>
      <c r="L42" s="22"/>
    </row>
    <row r="43" spans="3:12" x14ac:dyDescent="0.25">
      <c r="C43" s="186" t="s">
        <v>73</v>
      </c>
      <c r="D43" s="188" t="s">
        <v>251</v>
      </c>
      <c r="E43" s="189"/>
      <c r="F43" s="58">
        <f>'COSTOS Y GASTOS'!F133</f>
        <v>32559514.380000003</v>
      </c>
      <c r="G43" s="58">
        <f>F43*1.03</f>
        <v>33536299.811400004</v>
      </c>
      <c r="H43" s="58">
        <f t="shared" si="0"/>
        <v>34542388.805742003</v>
      </c>
      <c r="I43" s="58">
        <f t="shared" si="0"/>
        <v>35578660.469914265</v>
      </c>
      <c r="J43" s="58">
        <f t="shared" si="0"/>
        <v>36646020.284011692</v>
      </c>
      <c r="K43" s="22"/>
      <c r="L43" s="22"/>
    </row>
    <row r="44" spans="3:12" x14ac:dyDescent="0.25">
      <c r="C44" s="23" t="s">
        <v>88</v>
      </c>
      <c r="D44" s="190" t="s">
        <v>250</v>
      </c>
      <c r="E44" s="191"/>
      <c r="F44" s="58">
        <f>'COSTOS Y GASTOS'!J142</f>
        <v>47539440</v>
      </c>
      <c r="G44" s="58">
        <f>F44*1.03</f>
        <v>48965623.200000003</v>
      </c>
      <c r="H44" s="58">
        <f t="shared" si="0"/>
        <v>50434591.896000005</v>
      </c>
      <c r="I44" s="58">
        <f t="shared" si="0"/>
        <v>51947629.652880006</v>
      </c>
      <c r="J44" s="58">
        <f>I44*1.03</f>
        <v>53506058.54246641</v>
      </c>
      <c r="K44" s="22"/>
      <c r="L44" s="22"/>
    </row>
    <row r="45" spans="3:12" x14ac:dyDescent="0.25">
      <c r="C45" s="63" t="s">
        <v>124</v>
      </c>
      <c r="D45" s="245"/>
      <c r="E45" s="244"/>
      <c r="F45" s="246">
        <f>F42+F43+F44</f>
        <v>194653655.81999999</v>
      </c>
      <c r="G45" s="246">
        <f>G42+G43+G44</f>
        <v>200493265.4946</v>
      </c>
      <c r="H45" s="246">
        <f>H42+H43+H44</f>
        <v>206508063.459438</v>
      </c>
      <c r="I45" s="246">
        <f>I42+I43+I44</f>
        <v>212703305.36322117</v>
      </c>
      <c r="J45" s="246">
        <f>J42+J43+J44</f>
        <v>219084404.52411777</v>
      </c>
      <c r="K45" s="22"/>
      <c r="L45" s="22"/>
    </row>
    <row r="46" spans="3:12" ht="4.5" customHeight="1" x14ac:dyDescent="0.25">
      <c r="C46" s="8"/>
      <c r="D46" s="52"/>
      <c r="E46" s="9"/>
      <c r="F46" s="53"/>
      <c r="G46" s="53"/>
      <c r="H46" s="53"/>
      <c r="I46" s="53"/>
      <c r="J46" s="53"/>
      <c r="K46" s="22"/>
      <c r="L46" s="22"/>
    </row>
    <row r="47" spans="3:12" ht="3" customHeight="1" x14ac:dyDescent="0.25">
      <c r="G47" s="22"/>
      <c r="K47" s="22"/>
      <c r="L47" s="22"/>
    </row>
    <row r="48" spans="3:12" ht="13.5" customHeight="1" x14ac:dyDescent="0.25">
      <c r="C48" s="250" t="s">
        <v>285</v>
      </c>
      <c r="D48" s="64"/>
      <c r="E48" s="65"/>
      <c r="F48" s="15">
        <f>F40-F45</f>
        <v>35675788.719999999</v>
      </c>
      <c r="G48" s="15">
        <f>G40-G45</f>
        <v>170278284.67744905</v>
      </c>
      <c r="H48" s="15">
        <f>H40-H45</f>
        <v>220484374.81680647</v>
      </c>
      <c r="I48" s="15">
        <f>I40-I45</f>
        <v>276168545.37810099</v>
      </c>
      <c r="J48" s="15">
        <f>J40-J45</f>
        <v>343203249.7122919</v>
      </c>
      <c r="K48" s="22"/>
      <c r="L48" s="22"/>
    </row>
    <row r="49" spans="3:12" x14ac:dyDescent="0.25">
      <c r="C49" s="192" t="s">
        <v>7</v>
      </c>
      <c r="D49" s="193" t="s">
        <v>253</v>
      </c>
      <c r="E49" s="194"/>
      <c r="F49" s="12">
        <f>CRÉDITO!N14</f>
        <v>27991399.416507568</v>
      </c>
      <c r="G49" s="12">
        <f>CRÉDITO!N15</f>
        <v>18759118.129001379</v>
      </c>
      <c r="H49" s="12">
        <f>CRÉDITO!N16</f>
        <v>7248309.8197386675</v>
      </c>
      <c r="I49" s="12">
        <f>CRÉDITO!N17</f>
        <v>0</v>
      </c>
      <c r="J49" s="12">
        <f>CRÉDITO!N18</f>
        <v>0</v>
      </c>
      <c r="K49" s="22"/>
      <c r="L49" s="22"/>
    </row>
    <row r="50" spans="3:12" x14ac:dyDescent="0.25">
      <c r="C50" s="192" t="s">
        <v>149</v>
      </c>
      <c r="D50" s="195"/>
      <c r="E50" s="196"/>
      <c r="F50" s="12">
        <f>(F31*0.004)</f>
        <v>1578552</v>
      </c>
      <c r="G50" s="12">
        <f>(G31*0.004)</f>
        <v>2242560</v>
      </c>
      <c r="H50" s="12">
        <f>(H31*0.004)</f>
        <v>2493271.2000000002</v>
      </c>
      <c r="I50" s="12">
        <f>(I31*0.004)</f>
        <v>2768093.4240000001</v>
      </c>
      <c r="J50" s="12">
        <f>(J31*0.004)</f>
        <v>3090636.4838400004</v>
      </c>
      <c r="K50" s="22"/>
      <c r="L50" s="22"/>
    </row>
    <row r="51" spans="3:12" x14ac:dyDescent="0.25">
      <c r="C51" s="192" t="s">
        <v>284</v>
      </c>
      <c r="D51" s="197"/>
      <c r="E51" s="198"/>
      <c r="F51" s="12"/>
      <c r="G51" s="58"/>
      <c r="H51" s="58"/>
      <c r="I51" s="58"/>
      <c r="J51" s="58"/>
      <c r="K51" s="22"/>
      <c r="L51" s="22"/>
    </row>
    <row r="52" spans="3:12" hidden="1" x14ac:dyDescent="0.25">
      <c r="F52" s="199"/>
      <c r="G52" s="199"/>
      <c r="H52" s="199"/>
      <c r="I52" s="199"/>
      <c r="J52" s="199"/>
      <c r="K52" s="22"/>
      <c r="L52" s="22"/>
    </row>
    <row r="53" spans="3:12" x14ac:dyDescent="0.25">
      <c r="C53" s="63" t="s">
        <v>125</v>
      </c>
      <c r="D53" s="64"/>
      <c r="E53" s="64"/>
      <c r="F53" s="15">
        <f>F48-F49-F50+F51</f>
        <v>6105837.3034924306</v>
      </c>
      <c r="G53" s="15">
        <f>G48-G49-G50+G51</f>
        <v>149276606.54844767</v>
      </c>
      <c r="H53" s="15">
        <f>H48-H49-H50+H51</f>
        <v>210742793.79706782</v>
      </c>
      <c r="I53" s="15">
        <f>I48-I49-I50+I51</f>
        <v>273400451.95410097</v>
      </c>
      <c r="J53" s="15">
        <f>J48-J49-J50+J51</f>
        <v>340112613.22845191</v>
      </c>
      <c r="K53" s="22"/>
      <c r="L53" s="22"/>
    </row>
    <row r="54" spans="3:12" hidden="1" x14ac:dyDescent="0.25">
      <c r="F54" s="199"/>
      <c r="G54" s="199"/>
      <c r="H54" s="199"/>
      <c r="I54" s="199"/>
      <c r="J54" s="199"/>
      <c r="K54" s="22"/>
      <c r="L54" s="22"/>
    </row>
    <row r="55" spans="3:12" ht="5.25" customHeight="1" x14ac:dyDescent="0.25">
      <c r="K55" s="22"/>
      <c r="L55" s="22"/>
    </row>
    <row r="56" spans="3:12" x14ac:dyDescent="0.25">
      <c r="C56" s="192" t="s">
        <v>126</v>
      </c>
      <c r="D56" s="200">
        <v>0.35</v>
      </c>
      <c r="E56" s="201"/>
      <c r="F56" s="58">
        <f>IF(F53&gt;0,F53*$D$56,0)</f>
        <v>2137043.0562223508</v>
      </c>
      <c r="G56" s="12">
        <f>IF(G53&gt;0,G53*$D$56,0)</f>
        <v>52246812.291956678</v>
      </c>
      <c r="H56" s="12">
        <f>IF(H53&gt;0,H53*$D$56,0)</f>
        <v>73759977.828973725</v>
      </c>
      <c r="I56" s="12">
        <f>IF(I53&gt;0,I53*$D$56,0)</f>
        <v>95690158.183935329</v>
      </c>
      <c r="J56" s="12">
        <f>IF(J53&gt;0,J53*$D$56,0)</f>
        <v>119039414.62995815</v>
      </c>
      <c r="K56" s="22"/>
      <c r="L56" s="22"/>
    </row>
    <row r="57" spans="3:12" hidden="1" x14ac:dyDescent="0.25">
      <c r="F57" s="199"/>
      <c r="G57" s="199"/>
      <c r="H57" s="199"/>
      <c r="I57" s="199"/>
      <c r="J57" s="199"/>
      <c r="K57" s="22"/>
      <c r="L57" s="22"/>
    </row>
    <row r="58" spans="3:12" ht="5.25" customHeight="1" x14ac:dyDescent="0.25">
      <c r="K58" s="22"/>
      <c r="L58" s="22"/>
    </row>
    <row r="59" spans="3:12" x14ac:dyDescent="0.25">
      <c r="C59" s="63" t="s">
        <v>127</v>
      </c>
      <c r="D59" s="95"/>
      <c r="E59" s="251"/>
      <c r="F59" s="15">
        <f>F53-F56</f>
        <v>3968794.2472700798</v>
      </c>
      <c r="G59" s="15">
        <f>G53-G56</f>
        <v>97029794.256490991</v>
      </c>
      <c r="H59" s="15">
        <f>H53-H56</f>
        <v>136982815.96809411</v>
      </c>
      <c r="I59" s="15">
        <f>I53-I56</f>
        <v>177710293.77016562</v>
      </c>
      <c r="J59" s="15">
        <f>J53-J56</f>
        <v>221073198.59849375</v>
      </c>
      <c r="K59" s="22"/>
      <c r="L59" s="22"/>
    </row>
    <row r="60" spans="3:12" hidden="1" x14ac:dyDescent="0.25">
      <c r="C60" s="202"/>
      <c r="D60" s="202"/>
      <c r="E60" s="202"/>
      <c r="F60" s="199"/>
      <c r="G60" s="199"/>
      <c r="H60" s="199"/>
      <c r="I60" s="199"/>
      <c r="J60" s="199"/>
      <c r="K60" s="22"/>
      <c r="L60" s="22"/>
    </row>
    <row r="61" spans="3:12" x14ac:dyDescent="0.25">
      <c r="C61" s="192" t="s">
        <v>170</v>
      </c>
      <c r="D61" s="203">
        <v>0.15</v>
      </c>
      <c r="E61" s="204"/>
      <c r="F61" s="58">
        <f>IF(F59&lt;0,0,(F59*$D$61))</f>
        <v>595319.13709051197</v>
      </c>
      <c r="G61" s="12">
        <f>IF(G59&lt;0,0,(G59*$D$61))</f>
        <v>14554469.138473649</v>
      </c>
      <c r="H61" s="12">
        <f>IF(H59&lt;0,0,(H59*$D$61))</f>
        <v>20547422.395214114</v>
      </c>
      <c r="I61" s="12">
        <f>IF(I59&lt;0,0,(I59*$D$61))</f>
        <v>26656544.065524843</v>
      </c>
      <c r="J61" s="12">
        <f>IF(J59&lt;0,0,(J59*$D$61))</f>
        <v>33160979.78977406</v>
      </c>
      <c r="K61" s="22"/>
      <c r="L61" s="22"/>
    </row>
    <row r="62" spans="3:12" x14ac:dyDescent="0.25">
      <c r="C62" s="466" t="s">
        <v>283</v>
      </c>
      <c r="D62" s="466"/>
      <c r="E62" s="466"/>
      <c r="F62" s="15">
        <f>F59-F61</f>
        <v>3373475.1101795677</v>
      </c>
      <c r="G62" s="15">
        <f>G59-G61</f>
        <v>82475325.118017346</v>
      </c>
      <c r="H62" s="15">
        <f>H59-H61</f>
        <v>116435393.57288</v>
      </c>
      <c r="I62" s="15">
        <f>I59-I61</f>
        <v>151053749.70464078</v>
      </c>
      <c r="J62" s="15">
        <f>J59-J61</f>
        <v>187912218.80871969</v>
      </c>
      <c r="K62" s="22"/>
      <c r="L62" s="22"/>
    </row>
    <row r="63" spans="3:12" x14ac:dyDescent="0.25">
      <c r="K63" s="22"/>
      <c r="L63" s="22"/>
    </row>
    <row r="64" spans="3:12" x14ac:dyDescent="0.25">
      <c r="K64" s="22"/>
      <c r="L64" s="22"/>
    </row>
    <row r="65" spans="1:12" x14ac:dyDescent="0.25">
      <c r="F65" s="22"/>
      <c r="K65" s="22"/>
      <c r="L65" s="22"/>
    </row>
    <row r="66" spans="1:12" x14ac:dyDescent="0.25">
      <c r="K66" s="22"/>
      <c r="L66" s="22"/>
    </row>
    <row r="67" spans="1:12" x14ac:dyDescent="0.25">
      <c r="A67" s="8" t="s">
        <v>23</v>
      </c>
      <c r="B67" s="8">
        <v>33</v>
      </c>
      <c r="C67" s="8" t="s">
        <v>128</v>
      </c>
      <c r="L67" s="22" t="s">
        <v>273</v>
      </c>
    </row>
    <row r="68" spans="1:12" x14ac:dyDescent="0.25">
      <c r="C68" s="461"/>
      <c r="D68" s="461"/>
      <c r="E68" s="461"/>
      <c r="F68" s="29" t="s">
        <v>11</v>
      </c>
      <c r="G68" s="29" t="s">
        <v>11</v>
      </c>
      <c r="H68" s="29" t="s">
        <v>11</v>
      </c>
      <c r="I68" s="29" t="s">
        <v>11</v>
      </c>
      <c r="J68" s="29" t="s">
        <v>11</v>
      </c>
      <c r="K68" s="29" t="s">
        <v>11</v>
      </c>
      <c r="L68" s="22"/>
    </row>
    <row r="69" spans="1:12" x14ac:dyDescent="0.25">
      <c r="C69" s="462"/>
      <c r="D69" s="462"/>
      <c r="E69" s="462"/>
      <c r="F69" s="205">
        <f>D4</f>
        <v>0</v>
      </c>
      <c r="G69" s="205">
        <f t="shared" ref="G69:K70" si="1">F29</f>
        <v>1</v>
      </c>
      <c r="H69" s="205">
        <f t="shared" si="1"/>
        <v>2</v>
      </c>
      <c r="I69" s="205">
        <f t="shared" si="1"/>
        <v>3</v>
      </c>
      <c r="J69" s="205">
        <f t="shared" si="1"/>
        <v>4</v>
      </c>
      <c r="K69" s="174">
        <f t="shared" si="1"/>
        <v>5</v>
      </c>
      <c r="L69" s="22"/>
    </row>
    <row r="70" spans="1:12" x14ac:dyDescent="0.25">
      <c r="C70" s="463" t="s">
        <v>129</v>
      </c>
      <c r="D70" s="464"/>
      <c r="E70" s="465"/>
      <c r="F70" s="206"/>
      <c r="G70" s="12">
        <f>F30</f>
        <v>394638000</v>
      </c>
      <c r="H70" s="12">
        <f t="shared" si="1"/>
        <v>560640000</v>
      </c>
      <c r="I70" s="12">
        <f t="shared" si="1"/>
        <v>623317800</v>
      </c>
      <c r="J70" s="12">
        <f t="shared" si="1"/>
        <v>692023356</v>
      </c>
      <c r="K70" s="12">
        <f t="shared" si="1"/>
        <v>772659120.96000004</v>
      </c>
      <c r="L70" s="22"/>
    </row>
    <row r="71" spans="1:12" ht="14.25" customHeight="1" x14ac:dyDescent="0.25">
      <c r="C71" s="463" t="s">
        <v>130</v>
      </c>
      <c r="D71" s="464"/>
      <c r="E71" s="465"/>
      <c r="F71" s="206"/>
      <c r="G71" s="26"/>
      <c r="H71" s="12"/>
      <c r="I71" s="12"/>
      <c r="J71" s="12"/>
      <c r="K71" s="12"/>
      <c r="L71" s="22"/>
    </row>
    <row r="72" spans="1:12" x14ac:dyDescent="0.25">
      <c r="C72" s="455" t="s">
        <v>131</v>
      </c>
      <c r="D72" s="456"/>
      <c r="E72" s="457"/>
      <c r="F72" s="252"/>
      <c r="G72" s="15">
        <f>G70+G71</f>
        <v>394638000</v>
      </c>
      <c r="H72" s="15">
        <f>H70+H71</f>
        <v>560640000</v>
      </c>
      <c r="I72" s="15">
        <f>I70+I71</f>
        <v>623317800</v>
      </c>
      <c r="J72" s="15">
        <f>J70+J71</f>
        <v>692023356</v>
      </c>
      <c r="K72" s="15">
        <f>K70+K71</f>
        <v>772659120.96000004</v>
      </c>
      <c r="L72" s="22"/>
    </row>
    <row r="73" spans="1:12" ht="6.75" customHeight="1" x14ac:dyDescent="0.25">
      <c r="E73" s="207"/>
      <c r="H73" s="22"/>
      <c r="I73" s="22"/>
      <c r="J73" s="22"/>
      <c r="K73" s="22"/>
      <c r="L73" s="22"/>
    </row>
    <row r="74" spans="1:12" ht="12" customHeight="1" x14ac:dyDescent="0.25">
      <c r="C74" s="8" t="s">
        <v>132</v>
      </c>
      <c r="E74" s="208"/>
      <c r="G74" s="22"/>
      <c r="H74" s="22"/>
      <c r="I74" s="22"/>
      <c r="J74" s="22"/>
      <c r="K74" s="22"/>
      <c r="L74" s="22"/>
    </row>
    <row r="75" spans="1:12" x14ac:dyDescent="0.25">
      <c r="C75" s="209" t="s">
        <v>133</v>
      </c>
      <c r="D75" s="210" t="s">
        <v>23</v>
      </c>
      <c r="E75" s="211">
        <v>14</v>
      </c>
      <c r="F75" s="212"/>
      <c r="G75" s="12">
        <f>(F35)</f>
        <v>41320920</v>
      </c>
      <c r="H75" s="12">
        <f>(G35)</f>
        <v>62994912</v>
      </c>
      <c r="I75" s="12">
        <f>(H35)</f>
        <v>67404555.840000004</v>
      </c>
      <c r="J75" s="12">
        <f>(I35)</f>
        <v>72122874.748800009</v>
      </c>
      <c r="K75" s="12">
        <f>(J35)</f>
        <v>77171475.981216013</v>
      </c>
      <c r="L75" s="22"/>
    </row>
    <row r="76" spans="1:12" x14ac:dyDescent="0.25">
      <c r="C76" s="209" t="s">
        <v>136</v>
      </c>
      <c r="D76" s="210" t="s">
        <v>23</v>
      </c>
      <c r="E76" s="211">
        <v>11</v>
      </c>
      <c r="F76" s="212"/>
      <c r="G76" s="12">
        <f>F34</f>
        <v>100878048</v>
      </c>
      <c r="H76" s="12">
        <f>G34</f>
        <v>101886828.48</v>
      </c>
      <c r="I76" s="12">
        <f>H34</f>
        <v>102905696.76480001</v>
      </c>
      <c r="J76" s="12">
        <f>I34</f>
        <v>103934753.73244801</v>
      </c>
      <c r="K76" s="12">
        <f>J34</f>
        <v>104974101.2697725</v>
      </c>
      <c r="L76" s="22"/>
    </row>
    <row r="77" spans="1:12" ht="12.75" customHeight="1" x14ac:dyDescent="0.25">
      <c r="C77" s="192" t="s">
        <v>134</v>
      </c>
      <c r="D77" s="213" t="s">
        <v>23</v>
      </c>
      <c r="E77" s="211">
        <v>15</v>
      </c>
      <c r="F77" s="212"/>
      <c r="G77" s="12">
        <f>F36</f>
        <v>17491987.460000001</v>
      </c>
      <c r="H77" s="12">
        <f>G36</f>
        <v>18016747.083800003</v>
      </c>
      <c r="I77" s="12">
        <f>H36</f>
        <v>18557249.496314004</v>
      </c>
      <c r="J77" s="12">
        <f>I36</f>
        <v>19113966.981203426</v>
      </c>
      <c r="K77" s="12">
        <f>J36</f>
        <v>19687385.99063953</v>
      </c>
      <c r="L77" s="22"/>
    </row>
    <row r="78" spans="1:12" x14ac:dyDescent="0.25">
      <c r="C78" s="214" t="s">
        <v>48</v>
      </c>
      <c r="D78" s="213" t="s">
        <v>23</v>
      </c>
      <c r="E78" s="211">
        <v>13</v>
      </c>
      <c r="F78" s="212"/>
      <c r="G78" s="12">
        <f>-'COSTOS RESUMEN'!D14</f>
        <v>-5701584.2000000002</v>
      </c>
      <c r="H78" s="12">
        <f>G78</f>
        <v>-5701584.2000000002</v>
      </c>
      <c r="I78" s="12">
        <f>H78</f>
        <v>-5701584.2000000002</v>
      </c>
      <c r="J78" s="12">
        <f>I78</f>
        <v>-5701584.2000000002</v>
      </c>
      <c r="K78" s="12">
        <f>J78</f>
        <v>-5701584.2000000002</v>
      </c>
      <c r="L78" s="22"/>
    </row>
    <row r="79" spans="1:12" x14ac:dyDescent="0.25">
      <c r="C79" s="214" t="s">
        <v>135</v>
      </c>
      <c r="D79" s="215" t="s">
        <v>23</v>
      </c>
      <c r="E79" s="216">
        <v>15</v>
      </c>
      <c r="F79" s="212"/>
      <c r="G79" s="12">
        <f>F37</f>
        <v>4617600</v>
      </c>
      <c r="H79" s="12">
        <f>G37</f>
        <v>6969962.2641509427</v>
      </c>
      <c r="I79" s="12">
        <f>H37</f>
        <v>7457859.6226415094</v>
      </c>
      <c r="J79" s="12">
        <f>I37</f>
        <v>7979909.7962264149</v>
      </c>
      <c r="K79" s="12">
        <f>J37</f>
        <v>8538503.4819622654</v>
      </c>
      <c r="L79" s="22"/>
    </row>
    <row r="80" spans="1:12" x14ac:dyDescent="0.25">
      <c r="C80" s="63" t="s">
        <v>143</v>
      </c>
      <c r="D80" s="95"/>
      <c r="E80" s="251"/>
      <c r="F80" s="251"/>
      <c r="G80" s="15">
        <f>SUM(G75:G79)</f>
        <v>158606971.26000002</v>
      </c>
      <c r="H80" s="15">
        <f>SUM(H75:H79)</f>
        <v>184166865.627951</v>
      </c>
      <c r="I80" s="15">
        <f>SUM(I75:I79)</f>
        <v>190623777.52375555</v>
      </c>
      <c r="J80" s="15">
        <f>SUM(J75:J79)</f>
        <v>197449921.05867788</v>
      </c>
      <c r="K80" s="15">
        <f>SUM(K75:K79)</f>
        <v>204669882.52359033</v>
      </c>
      <c r="L80" s="22"/>
    </row>
    <row r="81" spans="1:12" ht="8.25" customHeight="1" x14ac:dyDescent="0.25">
      <c r="L81" s="22"/>
    </row>
    <row r="82" spans="1:12" x14ac:dyDescent="0.25">
      <c r="C82" s="257" t="s">
        <v>137</v>
      </c>
      <c r="D82" s="258"/>
      <c r="E82" s="259"/>
      <c r="F82" s="65"/>
      <c r="G82" s="15">
        <f>G72-G80</f>
        <v>236031028.73999998</v>
      </c>
      <c r="H82" s="15">
        <f>H72-H80</f>
        <v>376473134.37204897</v>
      </c>
      <c r="I82" s="15">
        <f>I72-I80</f>
        <v>432694022.47624445</v>
      </c>
      <c r="J82" s="15">
        <f>J72-J80</f>
        <v>494573434.94132209</v>
      </c>
      <c r="K82" s="15">
        <f>K72-K80</f>
        <v>567989238.43640971</v>
      </c>
      <c r="L82" s="22"/>
    </row>
    <row r="83" spans="1:12" ht="6.75" customHeight="1" x14ac:dyDescent="0.25">
      <c r="L83" s="22"/>
    </row>
    <row r="84" spans="1:12" x14ac:dyDescent="0.25">
      <c r="C84" s="7" t="s">
        <v>139</v>
      </c>
      <c r="D84" s="6"/>
      <c r="E84" s="6"/>
      <c r="F84" s="6"/>
      <c r="L84" s="22"/>
    </row>
    <row r="85" spans="1:12" x14ac:dyDescent="0.25">
      <c r="C85" s="192" t="s">
        <v>138</v>
      </c>
      <c r="D85" s="213" t="s">
        <v>23</v>
      </c>
      <c r="E85" s="216">
        <v>20</v>
      </c>
      <c r="F85" s="217"/>
      <c r="G85" s="12">
        <f>F43+F42</f>
        <v>147114215.81999999</v>
      </c>
      <c r="H85" s="12">
        <f>G43+G42</f>
        <v>151527642.29460001</v>
      </c>
      <c r="I85" s="12">
        <f>H43+H42</f>
        <v>156073471.563438</v>
      </c>
      <c r="J85" s="12">
        <f>I43+I42</f>
        <v>160755675.71034116</v>
      </c>
      <c r="K85" s="12">
        <f>J43+J42</f>
        <v>165578345.98165137</v>
      </c>
      <c r="L85" s="22"/>
    </row>
    <row r="86" spans="1:12" x14ac:dyDescent="0.25">
      <c r="C86" s="192" t="s">
        <v>140</v>
      </c>
      <c r="D86" s="213" t="s">
        <v>23</v>
      </c>
      <c r="E86" s="216">
        <v>8</v>
      </c>
      <c r="F86" s="217"/>
      <c r="G86" s="12">
        <f>-'COSTOS Y GASTOS'!F131</f>
        <v>-553600</v>
      </c>
      <c r="H86" s="12">
        <f t="shared" ref="H86:K87" si="2">G86</f>
        <v>-553600</v>
      </c>
      <c r="I86" s="12">
        <f t="shared" si="2"/>
        <v>-553600</v>
      </c>
      <c r="J86" s="12">
        <f t="shared" si="2"/>
        <v>-553600</v>
      </c>
      <c r="K86" s="12">
        <f t="shared" si="2"/>
        <v>-553600</v>
      </c>
      <c r="L86" s="22"/>
    </row>
    <row r="87" spans="1:12" x14ac:dyDescent="0.25">
      <c r="C87" s="192" t="s">
        <v>48</v>
      </c>
      <c r="D87" s="213" t="s">
        <v>23</v>
      </c>
      <c r="E87" s="216">
        <v>13</v>
      </c>
      <c r="F87" s="217"/>
      <c r="G87" s="12">
        <f>-('COSTOS Y GASTOS'!F119+'COSTOS Y GASTOS'!F120+'COSTOS Y GASTOS'!F121+'COSTOS Y GASTOS'!F122+'COSTOS Y GASTOS'!F123)</f>
        <v>-3315999.6</v>
      </c>
      <c r="H87" s="12">
        <f t="shared" si="2"/>
        <v>-3315999.6</v>
      </c>
      <c r="I87" s="12">
        <f t="shared" si="2"/>
        <v>-3315999.6</v>
      </c>
      <c r="J87" s="12">
        <f t="shared" si="2"/>
        <v>-3315999.6</v>
      </c>
      <c r="K87" s="12">
        <f t="shared" si="2"/>
        <v>-3315999.6</v>
      </c>
      <c r="L87" s="22"/>
    </row>
    <row r="88" spans="1:12" x14ac:dyDescent="0.25">
      <c r="C88" s="192" t="s">
        <v>141</v>
      </c>
      <c r="D88" s="213" t="s">
        <v>23</v>
      </c>
      <c r="E88" s="216">
        <v>20</v>
      </c>
      <c r="F88" s="217"/>
      <c r="G88" s="12">
        <f>F44</f>
        <v>47539440</v>
      </c>
      <c r="H88" s="12">
        <f>G44</f>
        <v>48965623.200000003</v>
      </c>
      <c r="I88" s="12">
        <f>H44</f>
        <v>50434591.896000005</v>
      </c>
      <c r="J88" s="12">
        <f>I44</f>
        <v>51947629.652880006</v>
      </c>
      <c r="K88" s="12">
        <f>J44</f>
        <v>53506058.54246641</v>
      </c>
      <c r="L88" s="22"/>
    </row>
    <row r="89" spans="1:12" x14ac:dyDescent="0.25">
      <c r="C89" s="192" t="s">
        <v>148</v>
      </c>
      <c r="D89" s="213" t="s">
        <v>23</v>
      </c>
      <c r="E89" s="216">
        <v>32</v>
      </c>
      <c r="F89" s="217"/>
      <c r="H89" s="12">
        <f>F56</f>
        <v>2137043.0562223508</v>
      </c>
      <c r="I89" s="12">
        <f>G56</f>
        <v>52246812.291956678</v>
      </c>
      <c r="J89" s="12">
        <f>H56</f>
        <v>73759977.828973725</v>
      </c>
      <c r="K89" s="12">
        <f>I56</f>
        <v>95690158.183935329</v>
      </c>
      <c r="L89" s="22"/>
    </row>
    <row r="90" spans="1:12" ht="15" customHeight="1" x14ac:dyDescent="0.25">
      <c r="C90" s="63" t="s">
        <v>142</v>
      </c>
      <c r="D90" s="95"/>
      <c r="E90" s="251"/>
      <c r="F90" s="260"/>
      <c r="G90" s="15">
        <f>SUM(G85:G89)</f>
        <v>190784056.22</v>
      </c>
      <c r="H90" s="15">
        <f>SUM(H85:H89)</f>
        <v>198760708.95082238</v>
      </c>
      <c r="I90" s="15">
        <f>SUM(I85:I89)</f>
        <v>254885276.15139467</v>
      </c>
      <c r="J90" s="15">
        <f>SUM(J85:J89)</f>
        <v>282593683.59219491</v>
      </c>
      <c r="K90" s="15">
        <f>SUM(K85:K89)</f>
        <v>310904963.10805309</v>
      </c>
      <c r="L90" s="22"/>
    </row>
    <row r="91" spans="1:12" ht="6" customHeight="1" x14ac:dyDescent="0.25">
      <c r="L91" s="22"/>
    </row>
    <row r="92" spans="1:12" x14ac:dyDescent="0.25">
      <c r="C92" s="467" t="s">
        <v>144</v>
      </c>
      <c r="D92" s="468"/>
      <c r="E92" s="469"/>
      <c r="F92" s="251"/>
      <c r="G92" s="15">
        <f>G82-G90</f>
        <v>45246972.519999981</v>
      </c>
      <c r="H92" s="15">
        <f>H82-H90</f>
        <v>177712425.42122659</v>
      </c>
      <c r="I92" s="15">
        <f>I82-I90</f>
        <v>177808746.32484978</v>
      </c>
      <c r="J92" s="15">
        <f>J82-J90</f>
        <v>211979751.34912717</v>
      </c>
      <c r="K92" s="15">
        <f>K82-K90</f>
        <v>257084275.32835662</v>
      </c>
      <c r="L92" s="22"/>
    </row>
    <row r="93" spans="1:12" ht="8.25" customHeight="1" x14ac:dyDescent="0.25">
      <c r="L93" s="22"/>
    </row>
    <row r="94" spans="1:12" ht="10.5" customHeight="1" x14ac:dyDescent="0.25">
      <c r="A94" s="22"/>
      <c r="C94" s="7" t="s">
        <v>145</v>
      </c>
      <c r="D94" s="6"/>
      <c r="E94" s="6"/>
      <c r="F94" s="6"/>
      <c r="G94" s="6"/>
      <c r="H94" s="6"/>
      <c r="I94" s="6"/>
      <c r="J94" s="6"/>
      <c r="K94" s="6"/>
      <c r="L94" s="22"/>
    </row>
    <row r="95" spans="1:12" x14ac:dyDescent="0.25">
      <c r="C95" s="192" t="s">
        <v>26</v>
      </c>
      <c r="D95" s="213" t="s">
        <v>23</v>
      </c>
      <c r="E95" s="216">
        <v>7</v>
      </c>
      <c r="F95" s="12">
        <f>'COSTOS Y GASTOS'!E188</f>
        <v>130028719</v>
      </c>
      <c r="G95" s="12"/>
      <c r="H95" s="12"/>
      <c r="I95" s="12"/>
      <c r="J95" s="12"/>
      <c r="K95" s="12"/>
      <c r="L95" s="22"/>
    </row>
    <row r="96" spans="1:12" x14ac:dyDescent="0.25">
      <c r="A96" s="22"/>
      <c r="C96" s="192" t="s">
        <v>110</v>
      </c>
      <c r="D96" s="213" t="s">
        <v>23</v>
      </c>
      <c r="E96" s="216">
        <v>8</v>
      </c>
      <c r="F96" s="12">
        <f>'COSTOS Y GASTOS'!E189</f>
        <v>2768000</v>
      </c>
      <c r="G96" s="12"/>
      <c r="H96" s="12"/>
      <c r="I96" s="12"/>
      <c r="J96" s="12"/>
      <c r="K96" s="12"/>
      <c r="L96" s="22"/>
    </row>
    <row r="97" spans="3:16" x14ac:dyDescent="0.25">
      <c r="C97" s="192" t="s">
        <v>146</v>
      </c>
      <c r="D97" s="213" t="s">
        <v>23</v>
      </c>
      <c r="E97" s="216">
        <v>22</v>
      </c>
      <c r="F97" s="12">
        <f>'COSTOS Y GASTOS'!E190</f>
        <v>104201966.82359371</v>
      </c>
      <c r="G97" s="12"/>
      <c r="H97" s="12"/>
      <c r="I97" s="12"/>
      <c r="J97" s="12"/>
      <c r="K97" s="12"/>
      <c r="L97" s="22"/>
    </row>
    <row r="98" spans="3:16" x14ac:dyDescent="0.25">
      <c r="C98" s="455" t="s">
        <v>147</v>
      </c>
      <c r="D98" s="456"/>
      <c r="E98" s="457"/>
      <c r="F98" s="20">
        <f t="shared" ref="F98:K98" si="3">SUM(F95:F97)</f>
        <v>236998685.82359371</v>
      </c>
      <c r="G98" s="20">
        <f t="shared" si="3"/>
        <v>0</v>
      </c>
      <c r="H98" s="20">
        <f t="shared" si="3"/>
        <v>0</v>
      </c>
      <c r="I98" s="20">
        <f t="shared" si="3"/>
        <v>0</v>
      </c>
      <c r="J98" s="20">
        <f t="shared" si="3"/>
        <v>0</v>
      </c>
      <c r="K98" s="20">
        <f t="shared" si="3"/>
        <v>0</v>
      </c>
      <c r="L98" s="22"/>
    </row>
    <row r="99" spans="3:16" ht="6" customHeight="1" x14ac:dyDescent="0.25">
      <c r="D99" s="218"/>
      <c r="E99" s="219"/>
      <c r="F99" s="22"/>
      <c r="L99" s="22"/>
    </row>
    <row r="100" spans="3:16" x14ac:dyDescent="0.25">
      <c r="C100" s="63" t="s">
        <v>150</v>
      </c>
      <c r="D100" s="261"/>
      <c r="E100" s="262"/>
      <c r="F100" s="15">
        <f>F92-F98</f>
        <v>-236998685.82359371</v>
      </c>
      <c r="G100" s="15">
        <f>G92-G98</f>
        <v>45246972.519999981</v>
      </c>
      <c r="H100" s="15">
        <f t="shared" ref="H100:K100" si="4">H92-H98</f>
        <v>177712425.42122659</v>
      </c>
      <c r="I100" s="15">
        <f t="shared" si="4"/>
        <v>177808746.32484978</v>
      </c>
      <c r="J100" s="15">
        <f t="shared" si="4"/>
        <v>211979751.34912717</v>
      </c>
      <c r="K100" s="15">
        <f t="shared" si="4"/>
        <v>257084275.32835662</v>
      </c>
      <c r="L100" s="22"/>
    </row>
    <row r="101" spans="3:16" ht="5.25" customHeight="1" x14ac:dyDescent="0.25">
      <c r="L101" s="22"/>
    </row>
    <row r="102" spans="3:16" x14ac:dyDescent="0.25">
      <c r="C102" s="7" t="s">
        <v>287</v>
      </c>
      <c r="D102" s="6"/>
      <c r="E102" s="6"/>
      <c r="F102" s="6"/>
      <c r="G102" s="6"/>
      <c r="H102" s="6"/>
      <c r="I102" s="6"/>
      <c r="J102" s="6"/>
      <c r="K102" s="6"/>
      <c r="L102" s="22"/>
    </row>
    <row r="103" spans="3:16" x14ac:dyDescent="0.25">
      <c r="C103" s="192" t="s">
        <v>288</v>
      </c>
      <c r="D103" s="213"/>
      <c r="E103" s="216"/>
      <c r="F103" s="12">
        <f>'COSTOS Y GASTOS'!D197</f>
        <v>94799474.329437494</v>
      </c>
      <c r="G103" s="12"/>
      <c r="H103" s="12"/>
      <c r="I103" s="12"/>
      <c r="J103" s="12"/>
      <c r="K103" s="12"/>
      <c r="L103" s="22"/>
    </row>
    <row r="104" spans="3:16" x14ac:dyDescent="0.25">
      <c r="C104" s="192" t="s">
        <v>289</v>
      </c>
      <c r="D104" s="213" t="s">
        <v>23</v>
      </c>
      <c r="E104" s="220">
        <v>25</v>
      </c>
      <c r="F104" s="12">
        <f>CRÉDITO!F5</f>
        <v>142199211.49415621</v>
      </c>
      <c r="G104" s="12"/>
      <c r="H104" s="12"/>
      <c r="I104" s="12"/>
      <c r="J104" s="12"/>
      <c r="K104" s="12"/>
      <c r="L104" s="22"/>
    </row>
    <row r="105" spans="3:16" x14ac:dyDescent="0.25">
      <c r="C105" s="192" t="s">
        <v>290</v>
      </c>
      <c r="D105" s="213"/>
      <c r="E105" s="220"/>
      <c r="F105" s="12"/>
      <c r="G105" s="12"/>
      <c r="H105" s="12"/>
      <c r="I105" s="12"/>
      <c r="J105" s="12"/>
      <c r="K105" s="12"/>
      <c r="L105" s="22"/>
    </row>
    <row r="106" spans="3:16" x14ac:dyDescent="0.25">
      <c r="C106" s="63" t="s">
        <v>291</v>
      </c>
      <c r="D106" s="95"/>
      <c r="E106" s="251"/>
      <c r="F106" s="15">
        <f t="shared" ref="F106:K106" si="5">F103+F104+F105</f>
        <v>236998685.82359371</v>
      </c>
      <c r="G106" s="15">
        <f t="shared" si="5"/>
        <v>0</v>
      </c>
      <c r="H106" s="15">
        <f t="shared" si="5"/>
        <v>0</v>
      </c>
      <c r="I106" s="15">
        <f t="shared" si="5"/>
        <v>0</v>
      </c>
      <c r="J106" s="15">
        <f t="shared" si="5"/>
        <v>0</v>
      </c>
      <c r="K106" s="15">
        <f t="shared" si="5"/>
        <v>0</v>
      </c>
      <c r="L106" s="22"/>
    </row>
    <row r="107" spans="3:16" hidden="1" x14ac:dyDescent="0.25">
      <c r="D107" s="218"/>
      <c r="E107" s="219"/>
      <c r="F107" s="22"/>
      <c r="L107" s="22"/>
    </row>
    <row r="108" spans="3:16" ht="6.75" customHeight="1" x14ac:dyDescent="0.25">
      <c r="L108" s="22"/>
      <c r="M108" s="22"/>
      <c r="N108" s="22"/>
      <c r="O108" s="22"/>
      <c r="P108" s="22"/>
    </row>
    <row r="109" spans="3:16" x14ac:dyDescent="0.25">
      <c r="C109" s="7" t="s">
        <v>292</v>
      </c>
      <c r="D109" s="6"/>
      <c r="E109" s="6"/>
      <c r="F109" s="6"/>
      <c r="G109" s="6"/>
      <c r="H109" s="6"/>
      <c r="I109" s="6"/>
      <c r="J109" s="6"/>
      <c r="K109" s="6"/>
      <c r="L109" s="22"/>
    </row>
    <row r="110" spans="3:16" x14ac:dyDescent="0.25">
      <c r="C110" s="192" t="s">
        <v>293</v>
      </c>
      <c r="D110" s="213"/>
      <c r="E110" s="189"/>
      <c r="F110" s="26"/>
      <c r="G110" s="12">
        <f>CRÉDITO!O14</f>
        <v>37407946.869960375</v>
      </c>
      <c r="H110" s="12">
        <f>CRÉDITO!O15</f>
        <v>46640228.157466583</v>
      </c>
      <c r="I110" s="12">
        <f>CRÉDITO!O16</f>
        <v>58151036.466729298</v>
      </c>
      <c r="J110" s="12">
        <f>CRÉDITO!O17</f>
        <v>0</v>
      </c>
      <c r="K110" s="12">
        <f>CRÉDITO!O18</f>
        <v>0</v>
      </c>
      <c r="L110" s="22"/>
      <c r="M110" s="22"/>
      <c r="N110" s="22"/>
      <c r="O110" s="22"/>
      <c r="P110" s="22"/>
    </row>
    <row r="111" spans="3:16" x14ac:dyDescent="0.25">
      <c r="C111" s="192" t="s">
        <v>294</v>
      </c>
      <c r="D111" s="213"/>
      <c r="E111" s="189"/>
      <c r="F111" s="26"/>
      <c r="G111" s="12">
        <f>CRÉDITO!N14</f>
        <v>27991399.416507568</v>
      </c>
      <c r="H111" s="12">
        <f>CRÉDITO!N15</f>
        <v>18759118.129001379</v>
      </c>
      <c r="I111" s="12">
        <f>CRÉDITO!N16</f>
        <v>7248309.8197386675</v>
      </c>
      <c r="J111" s="12">
        <f>CRÉDITO!N17</f>
        <v>0</v>
      </c>
      <c r="K111" s="12">
        <f>CRÉDITO!N18</f>
        <v>0</v>
      </c>
      <c r="L111" s="22"/>
    </row>
    <row r="112" spans="3:16" x14ac:dyDescent="0.25">
      <c r="C112" s="192" t="s">
        <v>149</v>
      </c>
      <c r="D112" s="213"/>
      <c r="E112" s="213"/>
      <c r="F112" s="26"/>
      <c r="G112" s="12">
        <f>F50</f>
        <v>1578552</v>
      </c>
      <c r="H112" s="12">
        <f>G50</f>
        <v>2242560</v>
      </c>
      <c r="I112" s="12">
        <f>H50</f>
        <v>2493271.2000000002</v>
      </c>
      <c r="J112" s="12">
        <f>I50</f>
        <v>2768093.4240000001</v>
      </c>
      <c r="K112" s="12">
        <f>J50</f>
        <v>3090636.4838400004</v>
      </c>
      <c r="L112" s="22"/>
      <c r="M112" s="22"/>
      <c r="N112" s="22"/>
      <c r="O112" s="22"/>
      <c r="P112" s="22"/>
    </row>
    <row r="113" spans="3:16" x14ac:dyDescent="0.25">
      <c r="C113" s="192" t="s">
        <v>295</v>
      </c>
      <c r="D113" s="213"/>
      <c r="E113" s="213"/>
      <c r="F113" s="26"/>
      <c r="G113" s="12"/>
      <c r="H113" s="12"/>
      <c r="I113" s="12"/>
      <c r="J113" s="12"/>
      <c r="K113" s="12"/>
      <c r="L113" s="22"/>
    </row>
    <row r="114" spans="3:16" x14ac:dyDescent="0.25">
      <c r="C114" s="63" t="s">
        <v>296</v>
      </c>
      <c r="D114" s="95"/>
      <c r="E114" s="251"/>
      <c r="F114" s="15">
        <f t="shared" ref="F114:K114" si="6">SUM(F110:F113)</f>
        <v>0</v>
      </c>
      <c r="G114" s="15">
        <f t="shared" si="6"/>
        <v>66977898.28646794</v>
      </c>
      <c r="H114" s="15">
        <f t="shared" si="6"/>
        <v>67641906.286467969</v>
      </c>
      <c r="I114" s="15">
        <f t="shared" si="6"/>
        <v>67892617.486467972</v>
      </c>
      <c r="J114" s="15">
        <f t="shared" si="6"/>
        <v>2768093.4240000001</v>
      </c>
      <c r="K114" s="15">
        <f t="shared" si="6"/>
        <v>3090636.4838400004</v>
      </c>
      <c r="L114" s="22"/>
      <c r="M114" s="22"/>
      <c r="N114" s="22"/>
      <c r="O114" s="22"/>
      <c r="P114" s="22"/>
    </row>
    <row r="115" spans="3:16" ht="8.25" customHeight="1" x14ac:dyDescent="0.25">
      <c r="L115" s="22"/>
    </row>
    <row r="116" spans="3:16" x14ac:dyDescent="0.25">
      <c r="C116" s="63" t="s">
        <v>286</v>
      </c>
      <c r="D116" s="261"/>
      <c r="E116" s="262"/>
      <c r="F116" s="15">
        <f>F106-F114</f>
        <v>236998685.82359371</v>
      </c>
      <c r="G116" s="15">
        <f>G106-G114</f>
        <v>-66977898.28646794</v>
      </c>
      <c r="H116" s="15">
        <f t="shared" ref="H116:K116" si="7">H106-H114</f>
        <v>-67641906.286467969</v>
      </c>
      <c r="I116" s="15">
        <f t="shared" si="7"/>
        <v>-67892617.486467972</v>
      </c>
      <c r="J116" s="15">
        <f t="shared" si="7"/>
        <v>-2768093.4240000001</v>
      </c>
      <c r="K116" s="15">
        <f t="shared" si="7"/>
        <v>-3090636.4838400004</v>
      </c>
      <c r="L116" s="22"/>
    </row>
    <row r="117" spans="3:16" ht="5.25" customHeight="1" x14ac:dyDescent="0.25">
      <c r="L117" s="22"/>
    </row>
    <row r="118" spans="3:16" ht="3" customHeight="1" x14ac:dyDescent="0.25">
      <c r="L118" s="22"/>
    </row>
    <row r="119" spans="3:16" x14ac:dyDescent="0.25">
      <c r="C119" s="63" t="s">
        <v>297</v>
      </c>
      <c r="D119" s="95"/>
      <c r="E119" s="95"/>
      <c r="F119" s="15">
        <f t="shared" ref="F119:K119" si="8">F100+F116</f>
        <v>0</v>
      </c>
      <c r="G119" s="15">
        <f>G100+G116</f>
        <v>-21730925.766467959</v>
      </c>
      <c r="H119" s="15">
        <f t="shared" si="8"/>
        <v>110070519.13475862</v>
      </c>
      <c r="I119" s="15">
        <f t="shared" si="8"/>
        <v>109916128.83838181</v>
      </c>
      <c r="J119" s="15">
        <f t="shared" si="8"/>
        <v>209211657.92512718</v>
      </c>
      <c r="K119" s="15">
        <f t="shared" si="8"/>
        <v>253993638.84451663</v>
      </c>
      <c r="L119" s="22"/>
    </row>
    <row r="120" spans="3:16" ht="6" customHeight="1" x14ac:dyDescent="0.25">
      <c r="L120" s="22"/>
    </row>
    <row r="121" spans="3:16" x14ac:dyDescent="0.25">
      <c r="C121" s="192" t="s">
        <v>298</v>
      </c>
      <c r="D121" s="221"/>
      <c r="E121" s="201"/>
      <c r="F121" s="12">
        <f>F100+F119</f>
        <v>-236998685.82359371</v>
      </c>
      <c r="G121" s="12">
        <f>G119</f>
        <v>-21730925.766467959</v>
      </c>
      <c r="H121" s="12">
        <f>H119</f>
        <v>110070519.13475862</v>
      </c>
      <c r="I121" s="12">
        <f>I119</f>
        <v>109916128.83838181</v>
      </c>
      <c r="J121" s="12">
        <f>J119</f>
        <v>209211657.92512718</v>
      </c>
      <c r="K121" s="12">
        <f>K119</f>
        <v>253993638.84451663</v>
      </c>
      <c r="L121" s="22"/>
    </row>
    <row r="122" spans="3:16" x14ac:dyDescent="0.25">
      <c r="C122" s="192" t="s">
        <v>299</v>
      </c>
      <c r="D122" s="221"/>
      <c r="E122" s="201"/>
      <c r="F122" s="26"/>
      <c r="G122" s="12">
        <f>'COSTOS Y GASTOS'!E190</f>
        <v>104201966.82359371</v>
      </c>
      <c r="H122" s="12">
        <f>G124</f>
        <v>82471041.057125747</v>
      </c>
      <c r="I122" s="12">
        <f>H124</f>
        <v>192541560.19188437</v>
      </c>
      <c r="J122" s="12">
        <f>I124</f>
        <v>302457689.03026617</v>
      </c>
      <c r="K122" s="12">
        <f>J124</f>
        <v>511669346.95539331</v>
      </c>
      <c r="L122" s="22"/>
    </row>
    <row r="123" spans="3:16" ht="6.75" customHeight="1" x14ac:dyDescent="0.25">
      <c r="L123" s="22"/>
    </row>
    <row r="124" spans="3:16" x14ac:dyDescent="0.25">
      <c r="C124" s="63" t="s">
        <v>300</v>
      </c>
      <c r="D124" s="64"/>
      <c r="E124" s="65"/>
      <c r="F124" s="15">
        <f t="shared" ref="F124:K124" si="9">F121+F122</f>
        <v>-236998685.82359371</v>
      </c>
      <c r="G124" s="15">
        <f>G121+G122</f>
        <v>82471041.057125747</v>
      </c>
      <c r="H124" s="15">
        <f t="shared" si="9"/>
        <v>192541560.19188437</v>
      </c>
      <c r="I124" s="15">
        <f t="shared" si="9"/>
        <v>302457689.03026617</v>
      </c>
      <c r="J124" s="15">
        <f t="shared" si="9"/>
        <v>511669346.95539331</v>
      </c>
      <c r="K124" s="15">
        <f t="shared" si="9"/>
        <v>765662985.79990995</v>
      </c>
      <c r="L124" s="22"/>
    </row>
    <row r="125" spans="3:16" x14ac:dyDescent="0.25">
      <c r="K125" s="22"/>
      <c r="L125" s="22"/>
    </row>
    <row r="126" spans="3:16" x14ac:dyDescent="0.25">
      <c r="K126" s="22"/>
      <c r="L126" s="22"/>
    </row>
    <row r="127" spans="3:16" x14ac:dyDescent="0.25">
      <c r="K127" s="22"/>
      <c r="L127" s="22"/>
    </row>
    <row r="128" spans="3:16" x14ac:dyDescent="0.25">
      <c r="G128" s="22"/>
      <c r="H128" s="22"/>
      <c r="I128" s="22"/>
      <c r="J128" s="22"/>
      <c r="K128" s="22"/>
      <c r="L128" s="22"/>
    </row>
    <row r="129" spans="1:13" x14ac:dyDescent="0.25">
      <c r="A129" s="8" t="s">
        <v>23</v>
      </c>
      <c r="B129" s="8">
        <v>34</v>
      </c>
      <c r="C129" s="8" t="s">
        <v>337</v>
      </c>
      <c r="K129" s="22"/>
      <c r="L129" s="22"/>
    </row>
    <row r="130" spans="1:13" x14ac:dyDescent="0.25">
      <c r="K130" s="22"/>
      <c r="L130" s="22"/>
    </row>
    <row r="131" spans="1:13" x14ac:dyDescent="0.25">
      <c r="D131" s="6"/>
      <c r="E131" s="6"/>
      <c r="F131" s="29" t="s">
        <v>11</v>
      </c>
      <c r="G131" s="29" t="s">
        <v>11</v>
      </c>
      <c r="H131" s="29" t="s">
        <v>11</v>
      </c>
      <c r="I131" s="29" t="s">
        <v>11</v>
      </c>
      <c r="J131" s="29" t="s">
        <v>11</v>
      </c>
      <c r="K131" s="29" t="s">
        <v>11</v>
      </c>
      <c r="L131" s="22"/>
    </row>
    <row r="132" spans="1:13" x14ac:dyDescent="0.25">
      <c r="C132" s="6"/>
      <c r="D132" s="204"/>
      <c r="E132" s="222"/>
      <c r="F132" s="205">
        <v>0</v>
      </c>
      <c r="G132" s="205">
        <v>1</v>
      </c>
      <c r="H132" s="205">
        <v>2</v>
      </c>
      <c r="I132" s="205">
        <v>3</v>
      </c>
      <c r="J132" s="205">
        <v>4</v>
      </c>
      <c r="K132" s="205">
        <v>5</v>
      </c>
      <c r="L132" s="22"/>
    </row>
    <row r="133" spans="1:13" x14ac:dyDescent="0.25">
      <c r="C133" s="223" t="s">
        <v>153</v>
      </c>
      <c r="D133" s="224" t="s">
        <v>23</v>
      </c>
      <c r="E133" s="224">
        <v>33</v>
      </c>
      <c r="F133" s="225">
        <f>'COSTOS Y GASTOS'!E190</f>
        <v>104201966.82359371</v>
      </c>
      <c r="G133" s="58">
        <f>G124</f>
        <v>82471041.057125747</v>
      </c>
      <c r="H133" s="12">
        <f>H124</f>
        <v>192541560.19188437</v>
      </c>
      <c r="I133" s="12">
        <f>I124</f>
        <v>302457689.03026617</v>
      </c>
      <c r="J133" s="12">
        <f>J124</f>
        <v>511669346.95539331</v>
      </c>
      <c r="K133" s="12">
        <f>K124</f>
        <v>765662985.79990995</v>
      </c>
      <c r="L133" s="22"/>
    </row>
    <row r="134" spans="1:13" x14ac:dyDescent="0.25">
      <c r="C134" s="63" t="s">
        <v>154</v>
      </c>
      <c r="D134" s="263"/>
      <c r="E134" s="263"/>
      <c r="F134" s="75">
        <f t="shared" ref="F134:K134" si="10">F133</f>
        <v>104201966.82359371</v>
      </c>
      <c r="G134" s="246">
        <f t="shared" si="10"/>
        <v>82471041.057125747</v>
      </c>
      <c r="H134" s="15">
        <f t="shared" si="10"/>
        <v>192541560.19188437</v>
      </c>
      <c r="I134" s="15">
        <f t="shared" si="10"/>
        <v>302457689.03026617</v>
      </c>
      <c r="J134" s="15">
        <f t="shared" si="10"/>
        <v>511669346.95539331</v>
      </c>
      <c r="K134" s="15">
        <f t="shared" si="10"/>
        <v>765662985.79990995</v>
      </c>
      <c r="L134" s="22"/>
    </row>
    <row r="135" spans="1:13" x14ac:dyDescent="0.25">
      <c r="C135" s="452"/>
      <c r="D135" s="453"/>
      <c r="E135" s="454"/>
      <c r="F135" s="225"/>
      <c r="L135" s="22"/>
    </row>
    <row r="136" spans="1:13" x14ac:dyDescent="0.25">
      <c r="C136" s="214" t="s">
        <v>80</v>
      </c>
      <c r="D136" s="197" t="s">
        <v>23</v>
      </c>
      <c r="E136" s="197">
        <v>1</v>
      </c>
      <c r="F136" s="225">
        <f>'INVERSIONES '!D65</f>
        <v>0</v>
      </c>
      <c r="G136" s="58">
        <f>'INVERSIONES '!E6</f>
        <v>0</v>
      </c>
      <c r="H136" s="12">
        <f t="shared" ref="H136:J137" si="11">G136</f>
        <v>0</v>
      </c>
      <c r="I136" s="12">
        <f>H136</f>
        <v>0</v>
      </c>
      <c r="J136" s="12">
        <f t="shared" si="11"/>
        <v>0</v>
      </c>
      <c r="K136" s="12">
        <f>J136</f>
        <v>0</v>
      </c>
      <c r="L136" s="22"/>
    </row>
    <row r="137" spans="1:13" x14ac:dyDescent="0.25">
      <c r="C137" s="192" t="s">
        <v>155</v>
      </c>
      <c r="D137" s="195" t="s">
        <v>23</v>
      </c>
      <c r="E137" s="195">
        <v>2</v>
      </c>
      <c r="F137" s="225">
        <f>'INVERSIONES '!D66</f>
        <v>110000000</v>
      </c>
      <c r="G137" s="58">
        <f>'INVERSIONES '!E12</f>
        <v>110000000</v>
      </c>
      <c r="H137" s="12">
        <f t="shared" si="11"/>
        <v>110000000</v>
      </c>
      <c r="I137" s="12">
        <f>H137</f>
        <v>110000000</v>
      </c>
      <c r="J137" s="12">
        <f t="shared" si="11"/>
        <v>110000000</v>
      </c>
      <c r="K137" s="12">
        <f>J137</f>
        <v>110000000</v>
      </c>
      <c r="L137" s="22"/>
    </row>
    <row r="138" spans="1:13" x14ac:dyDescent="0.25">
      <c r="C138" s="192" t="s">
        <v>156</v>
      </c>
      <c r="D138" s="195" t="s">
        <v>23</v>
      </c>
      <c r="E138" s="195">
        <v>3</v>
      </c>
      <c r="F138" s="12">
        <f>'INVERSIONES '!D67</f>
        <v>4881600</v>
      </c>
      <c r="G138" s="58">
        <f>'INVERSIONES '!D67</f>
        <v>4881600</v>
      </c>
      <c r="H138" s="58">
        <f>'INVERSIONES '!D67</f>
        <v>4881600</v>
      </c>
      <c r="I138" s="58">
        <f>'INVERSIONES '!D67</f>
        <v>4881600</v>
      </c>
      <c r="J138" s="58">
        <f>'INVERSIONES '!D67</f>
        <v>4881600</v>
      </c>
      <c r="K138" s="58">
        <f>'INVERSIONES '!D67</f>
        <v>4881600</v>
      </c>
      <c r="L138" s="22"/>
    </row>
    <row r="139" spans="1:13" x14ac:dyDescent="0.25">
      <c r="C139" s="192" t="s">
        <v>157</v>
      </c>
      <c r="D139" s="195" t="s">
        <v>23</v>
      </c>
      <c r="E139" s="195">
        <v>4</v>
      </c>
      <c r="F139" s="12">
        <f>'INVERSIONES '!D68</f>
        <v>2387700</v>
      </c>
      <c r="G139" s="58">
        <f>'INVERSIONES '!D68</f>
        <v>2387700</v>
      </c>
      <c r="H139" s="58">
        <f>'INVERSIONES '!D68</f>
        <v>2387700</v>
      </c>
      <c r="I139" s="58">
        <f>'INVERSIONES '!D68</f>
        <v>2387700</v>
      </c>
      <c r="J139" s="58">
        <f>'INVERSIONES '!D68</f>
        <v>2387700</v>
      </c>
      <c r="K139" s="58">
        <f>'INVERSIONES '!D68</f>
        <v>2387700</v>
      </c>
      <c r="L139" s="22"/>
    </row>
    <row r="140" spans="1:13" x14ac:dyDescent="0.25">
      <c r="C140" s="192" t="s">
        <v>161</v>
      </c>
      <c r="D140" s="195" t="s">
        <v>23</v>
      </c>
      <c r="E140" s="195">
        <v>5</v>
      </c>
      <c r="F140" s="12">
        <f>'INVERSIONES '!D69</f>
        <v>11442298</v>
      </c>
      <c r="G140" s="58">
        <f>'INVERSIONES '!D69</f>
        <v>11442298</v>
      </c>
      <c r="H140" s="58">
        <f>'INVERSIONES '!D69</f>
        <v>11442298</v>
      </c>
      <c r="I140" s="58">
        <f>'INVERSIONES '!D69</f>
        <v>11442298</v>
      </c>
      <c r="J140" s="58">
        <f>'INVERSIONES '!D69</f>
        <v>11442298</v>
      </c>
      <c r="K140" s="58">
        <f>'INVERSIONES '!D69</f>
        <v>11442298</v>
      </c>
      <c r="L140" s="22"/>
    </row>
    <row r="141" spans="1:13" x14ac:dyDescent="0.25">
      <c r="C141" s="192" t="s">
        <v>24</v>
      </c>
      <c r="D141" s="195" t="s">
        <v>23</v>
      </c>
      <c r="E141" s="195">
        <v>6</v>
      </c>
      <c r="F141" s="12">
        <f>'INVERSIONES '!D70</f>
        <v>1317121</v>
      </c>
      <c r="G141" s="58">
        <f>'INVERSIONES '!D70</f>
        <v>1317121</v>
      </c>
      <c r="H141" s="58">
        <f>'INVERSIONES '!D70</f>
        <v>1317121</v>
      </c>
      <c r="I141" s="58">
        <f>'INVERSIONES '!D70</f>
        <v>1317121</v>
      </c>
      <c r="J141" s="58">
        <f>'INVERSIONES '!D70</f>
        <v>1317121</v>
      </c>
      <c r="K141" s="58">
        <f>'INVERSIONES '!D70</f>
        <v>1317121</v>
      </c>
      <c r="L141" s="22"/>
    </row>
    <row r="142" spans="1:13" x14ac:dyDescent="0.25">
      <c r="C142" s="192" t="s">
        <v>158</v>
      </c>
      <c r="D142" s="195" t="s">
        <v>23</v>
      </c>
      <c r="E142" s="195">
        <v>13</v>
      </c>
      <c r="F142" s="12">
        <f>F78+F87</f>
        <v>0</v>
      </c>
      <c r="G142" s="58">
        <f>G78+G87</f>
        <v>-9017583.8000000007</v>
      </c>
      <c r="H142" s="12">
        <f>G142+H78+H87</f>
        <v>-18035167.600000001</v>
      </c>
      <c r="I142" s="12">
        <f>H142+I78+I87</f>
        <v>-27052751.400000002</v>
      </c>
      <c r="J142" s="12">
        <f>I142+J78+J87</f>
        <v>-36070335.200000003</v>
      </c>
      <c r="K142" s="12">
        <f>J142+K78+K87</f>
        <v>-45087919.000000007</v>
      </c>
      <c r="L142" s="22"/>
    </row>
    <row r="143" spans="1:13" x14ac:dyDescent="0.25">
      <c r="C143" s="264" t="s">
        <v>159</v>
      </c>
      <c r="D143" s="263"/>
      <c r="E143" s="263"/>
      <c r="F143" s="75">
        <f t="shared" ref="F143:K143" si="12">SUM(F136:F142)</f>
        <v>130028719</v>
      </c>
      <c r="G143" s="246">
        <f t="shared" si="12"/>
        <v>121011135.2</v>
      </c>
      <c r="H143" s="15">
        <f t="shared" si="12"/>
        <v>111993551.40000001</v>
      </c>
      <c r="I143" s="15">
        <f t="shared" si="12"/>
        <v>102975967.59999999</v>
      </c>
      <c r="J143" s="15">
        <f t="shared" si="12"/>
        <v>93958383.799999997</v>
      </c>
      <c r="K143" s="15">
        <f t="shared" si="12"/>
        <v>84940800</v>
      </c>
      <c r="L143" s="22"/>
    </row>
    <row r="144" spans="1:13" x14ac:dyDescent="0.25">
      <c r="C144" s="223" t="s">
        <v>281</v>
      </c>
      <c r="D144" s="176" t="s">
        <v>23</v>
      </c>
      <c r="E144" s="176">
        <v>8</v>
      </c>
      <c r="F144" s="12">
        <f>'INVERSIONES '!D80</f>
        <v>2768000</v>
      </c>
      <c r="G144" s="58">
        <f>'INVERSIONES '!D80</f>
        <v>2768000</v>
      </c>
      <c r="H144" s="12">
        <f>G144</f>
        <v>2768000</v>
      </c>
      <c r="I144" s="12">
        <f>H144</f>
        <v>2768000</v>
      </c>
      <c r="J144" s="12">
        <f>I144</f>
        <v>2768000</v>
      </c>
      <c r="K144" s="12">
        <f>J144</f>
        <v>2768000</v>
      </c>
      <c r="L144" s="22"/>
      <c r="M144" s="22"/>
    </row>
    <row r="145" spans="3:12" x14ac:dyDescent="0.25">
      <c r="C145" s="223" t="s">
        <v>282</v>
      </c>
      <c r="D145" s="224"/>
      <c r="E145" s="224"/>
      <c r="F145" s="225"/>
      <c r="G145" s="58">
        <f>G86</f>
        <v>-553600</v>
      </c>
      <c r="H145" s="12">
        <f>G145+G86</f>
        <v>-1107200</v>
      </c>
      <c r="I145" s="12">
        <f>H145+H86</f>
        <v>-1660800</v>
      </c>
      <c r="J145" s="12">
        <f>I145+I86</f>
        <v>-2214400</v>
      </c>
      <c r="K145" s="12">
        <f>J145+J86</f>
        <v>-2768000</v>
      </c>
      <c r="L145" s="22"/>
    </row>
    <row r="146" spans="3:12" x14ac:dyDescent="0.25">
      <c r="C146" s="264" t="s">
        <v>160</v>
      </c>
      <c r="D146" s="180"/>
      <c r="E146" s="180"/>
      <c r="F146" s="75">
        <f t="shared" ref="F146:K146" si="13">SUM(F144:F145)</f>
        <v>2768000</v>
      </c>
      <c r="G146" s="246">
        <f t="shared" si="13"/>
        <v>2214400</v>
      </c>
      <c r="H146" s="15">
        <f t="shared" si="13"/>
        <v>1660800</v>
      </c>
      <c r="I146" s="15">
        <f t="shared" si="13"/>
        <v>1107200</v>
      </c>
      <c r="J146" s="15">
        <f t="shared" si="13"/>
        <v>553600</v>
      </c>
      <c r="K146" s="15">
        <f t="shared" si="13"/>
        <v>0</v>
      </c>
      <c r="L146" s="22"/>
    </row>
    <row r="147" spans="3:12" x14ac:dyDescent="0.25">
      <c r="C147" s="63" t="s">
        <v>301</v>
      </c>
      <c r="D147" s="64"/>
      <c r="E147" s="64"/>
      <c r="F147" s="246">
        <f t="shared" ref="F147:K147" si="14">F146+F143+F134</f>
        <v>236998685.82359371</v>
      </c>
      <c r="G147" s="246">
        <f t="shared" si="14"/>
        <v>205696576.25712574</v>
      </c>
      <c r="H147" s="15">
        <f t="shared" si="14"/>
        <v>306195911.59188437</v>
      </c>
      <c r="I147" s="15">
        <f t="shared" si="14"/>
        <v>406540856.63026619</v>
      </c>
      <c r="J147" s="15">
        <f t="shared" si="14"/>
        <v>606181330.75539327</v>
      </c>
      <c r="K147" s="15">
        <f t="shared" si="14"/>
        <v>850603785.79990995</v>
      </c>
      <c r="L147" s="22"/>
    </row>
    <row r="148" spans="3:12" x14ac:dyDescent="0.25">
      <c r="C148" s="226"/>
      <c r="D148" s="227"/>
      <c r="E148" s="227"/>
      <c r="F148" s="225"/>
      <c r="G148" s="227"/>
      <c r="H148" s="227"/>
      <c r="I148" s="227"/>
      <c r="J148" s="227"/>
      <c r="K148" s="228"/>
      <c r="L148" s="22"/>
    </row>
    <row r="149" spans="3:12" x14ac:dyDescent="0.25">
      <c r="C149" s="223" t="s">
        <v>162</v>
      </c>
      <c r="D149" s="229"/>
      <c r="E149" s="230"/>
      <c r="F149" s="12">
        <f>CRÉDITO!O14</f>
        <v>37407946.869960375</v>
      </c>
      <c r="G149" s="58">
        <f>CRÉDITO!O15</f>
        <v>46640228.157466583</v>
      </c>
      <c r="H149" s="12">
        <f>CRÉDITO!O16</f>
        <v>58151036.466729298</v>
      </c>
      <c r="I149" s="12">
        <f>CRÉDITO!O17</f>
        <v>0</v>
      </c>
      <c r="J149" s="12">
        <f>CRÉDITO!O18</f>
        <v>0</v>
      </c>
      <c r="K149" s="12">
        <f>CRÉDITO!P18</f>
        <v>0</v>
      </c>
      <c r="L149" s="22" t="s">
        <v>273</v>
      </c>
    </row>
    <row r="150" spans="3:12" x14ac:dyDescent="0.25">
      <c r="C150" s="223" t="s">
        <v>163</v>
      </c>
      <c r="D150" s="229"/>
      <c r="E150" s="224"/>
      <c r="F150" s="225"/>
      <c r="G150" s="58">
        <f>F56</f>
        <v>2137043.0562223508</v>
      </c>
      <c r="H150" s="12">
        <f>G56</f>
        <v>52246812.291956678</v>
      </c>
      <c r="I150" s="12">
        <f>H56</f>
        <v>73759977.828973725</v>
      </c>
      <c r="J150" s="12">
        <f>I56</f>
        <v>95690158.183935329</v>
      </c>
      <c r="K150" s="12">
        <f>J56</f>
        <v>119039414.62995815</v>
      </c>
      <c r="L150" s="22"/>
    </row>
    <row r="151" spans="3:12" x14ac:dyDescent="0.25">
      <c r="C151" s="63" t="s">
        <v>164</v>
      </c>
      <c r="D151" s="95"/>
      <c r="E151" s="95"/>
      <c r="F151" s="246">
        <f>SUM(F149:F150)</f>
        <v>37407946.869960375</v>
      </c>
      <c r="G151" s="246">
        <f>SUM(G149:G150)</f>
        <v>48777271.213688932</v>
      </c>
      <c r="H151" s="15">
        <f t="shared" ref="H151:K151" si="15">SUM(H149:H150)</f>
        <v>110397848.75868598</v>
      </c>
      <c r="I151" s="15">
        <f t="shared" si="15"/>
        <v>73759977.828973725</v>
      </c>
      <c r="J151" s="15">
        <f t="shared" si="15"/>
        <v>95690158.183935329</v>
      </c>
      <c r="K151" s="15">
        <f t="shared" si="15"/>
        <v>119039414.62995815</v>
      </c>
      <c r="L151" s="22"/>
    </row>
    <row r="152" spans="3:12" x14ac:dyDescent="0.25">
      <c r="C152" s="458" t="s">
        <v>165</v>
      </c>
      <c r="D152" s="459"/>
      <c r="E152" s="460"/>
      <c r="F152" s="58">
        <f>CRÉDITO!P14</f>
        <v>104791264.62419584</v>
      </c>
      <c r="G152" s="58">
        <f>CRÉDITO!P15</f>
        <v>58151036.466729283</v>
      </c>
      <c r="H152" s="12">
        <f>CRÉDITO!P16</f>
        <v>0</v>
      </c>
      <c r="I152" s="12">
        <f>CRÉDITO!P17</f>
        <v>0</v>
      </c>
      <c r="J152" s="12">
        <f>CRÉDITO!P18</f>
        <v>0</v>
      </c>
      <c r="K152" s="12">
        <f>CRÉDITO!P18</f>
        <v>0</v>
      </c>
      <c r="L152" s="22"/>
    </row>
    <row r="153" spans="3:12" x14ac:dyDescent="0.25">
      <c r="C153" s="63" t="s">
        <v>166</v>
      </c>
      <c r="D153" s="64"/>
      <c r="E153" s="64"/>
      <c r="F153" s="75">
        <f>SUM(F151:F152)</f>
        <v>142199211.49415621</v>
      </c>
      <c r="G153" s="246">
        <f>G151+G152</f>
        <v>106928307.68041822</v>
      </c>
      <c r="H153" s="15">
        <f>H151+H152</f>
        <v>110397848.75868598</v>
      </c>
      <c r="I153" s="15">
        <f>I151+I152</f>
        <v>73759977.828973725</v>
      </c>
      <c r="J153" s="15">
        <f>J151+J152</f>
        <v>95690158.183935329</v>
      </c>
      <c r="K153" s="15">
        <f>K151+K152</f>
        <v>119039414.62995815</v>
      </c>
      <c r="L153" s="22"/>
    </row>
    <row r="154" spans="3:12" x14ac:dyDescent="0.25">
      <c r="C154" s="226"/>
      <c r="D154" s="227"/>
      <c r="E154" s="227"/>
      <c r="F154" s="225"/>
      <c r="G154" s="227"/>
      <c r="H154" s="227"/>
      <c r="I154" s="227"/>
      <c r="J154" s="227"/>
      <c r="K154" s="228"/>
      <c r="L154" s="22"/>
    </row>
    <row r="155" spans="3:12" x14ac:dyDescent="0.25">
      <c r="C155" s="231" t="s">
        <v>167</v>
      </c>
      <c r="D155" s="232"/>
      <c r="E155" s="233"/>
      <c r="F155" s="225">
        <f>'COSTOS Y GASTOS'!D197</f>
        <v>94799474.329437494</v>
      </c>
      <c r="G155" s="58">
        <f>F155</f>
        <v>94799474.329437494</v>
      </c>
      <c r="H155" s="58">
        <f>G155</f>
        <v>94799474.329437494</v>
      </c>
      <c r="I155" s="58">
        <f>H155</f>
        <v>94799474.329437494</v>
      </c>
      <c r="J155" s="58">
        <f>I155</f>
        <v>94799474.329437494</v>
      </c>
      <c r="K155" s="58">
        <f>J155</f>
        <v>94799474.329437494</v>
      </c>
      <c r="L155" s="22"/>
    </row>
    <row r="156" spans="3:12" x14ac:dyDescent="0.25">
      <c r="C156" s="223" t="s">
        <v>168</v>
      </c>
      <c r="D156" s="229"/>
      <c r="E156" s="224"/>
      <c r="F156" s="225"/>
      <c r="G156" s="58"/>
      <c r="H156" s="12">
        <f>G157+G156</f>
        <v>3373475.1101795677</v>
      </c>
      <c r="I156" s="12">
        <f>H157+H156</f>
        <v>85848800.228196919</v>
      </c>
      <c r="J156" s="12">
        <f>I157+I156</f>
        <v>202284193.80107692</v>
      </c>
      <c r="K156" s="12">
        <f>J157+J156</f>
        <v>353337943.50571769</v>
      </c>
      <c r="L156" s="22"/>
    </row>
    <row r="157" spans="3:12" x14ac:dyDescent="0.25">
      <c r="C157" s="223" t="s">
        <v>169</v>
      </c>
      <c r="D157" s="229"/>
      <c r="E157" s="224"/>
      <c r="F157" s="225"/>
      <c r="G157" s="58">
        <f>F62</f>
        <v>3373475.1101795677</v>
      </c>
      <c r="H157" s="12">
        <f>G62</f>
        <v>82475325.118017346</v>
      </c>
      <c r="I157" s="12">
        <f>H62</f>
        <v>116435393.57288</v>
      </c>
      <c r="J157" s="12">
        <f>I62</f>
        <v>151053749.70464078</v>
      </c>
      <c r="K157" s="12">
        <f>J62</f>
        <v>187912218.80871969</v>
      </c>
      <c r="L157" s="22"/>
    </row>
    <row r="158" spans="3:12" x14ac:dyDescent="0.25">
      <c r="C158" s="234" t="s">
        <v>330</v>
      </c>
      <c r="D158" s="235"/>
      <c r="E158" s="176"/>
      <c r="F158" s="225"/>
      <c r="G158" s="58">
        <f>F61</f>
        <v>595319.13709051197</v>
      </c>
      <c r="H158" s="12">
        <f>G158+G61</f>
        <v>15149788.27556416</v>
      </c>
      <c r="I158" s="12">
        <f>H158+H61</f>
        <v>35697210.670778275</v>
      </c>
      <c r="J158" s="12">
        <f>I158+I61</f>
        <v>62353754.736303121</v>
      </c>
      <c r="K158" s="12">
        <f>J158+J61</f>
        <v>95514734.526077181</v>
      </c>
      <c r="L158" s="22"/>
    </row>
    <row r="159" spans="3:12" x14ac:dyDescent="0.25">
      <c r="C159" s="63" t="s">
        <v>171</v>
      </c>
      <c r="D159" s="95"/>
      <c r="E159" s="95"/>
      <c r="F159" s="265">
        <f t="shared" ref="F159:K159" si="16">SUM(F155:F158)</f>
        <v>94799474.329437494</v>
      </c>
      <c r="G159" s="265">
        <f>SUM(G155:G158)</f>
        <v>98768268.576707587</v>
      </c>
      <c r="H159" s="266">
        <f t="shared" si="16"/>
        <v>195798062.83319858</v>
      </c>
      <c r="I159" s="266">
        <f t="shared" si="16"/>
        <v>332780878.80129266</v>
      </c>
      <c r="J159" s="266">
        <f t="shared" si="16"/>
        <v>510491172.57145822</v>
      </c>
      <c r="K159" s="266">
        <f t="shared" si="16"/>
        <v>731564371.16995203</v>
      </c>
      <c r="L159" s="22"/>
    </row>
    <row r="160" spans="3:12" x14ac:dyDescent="0.25">
      <c r="C160" s="63" t="s">
        <v>172</v>
      </c>
      <c r="D160" s="95"/>
      <c r="E160" s="95"/>
      <c r="F160" s="75">
        <f t="shared" ref="F160:K160" si="17">F153+F159</f>
        <v>236998685.82359371</v>
      </c>
      <c r="G160" s="246">
        <f>G153+G159</f>
        <v>205696576.25712579</v>
      </c>
      <c r="H160" s="15">
        <f t="shared" si="17"/>
        <v>306195911.59188455</v>
      </c>
      <c r="I160" s="15">
        <f t="shared" si="17"/>
        <v>406540856.63026637</v>
      </c>
      <c r="J160" s="15">
        <f t="shared" si="17"/>
        <v>606181330.75539351</v>
      </c>
      <c r="K160" s="15">
        <f t="shared" si="17"/>
        <v>850603785.79991019</v>
      </c>
      <c r="L160" s="22"/>
    </row>
    <row r="161" spans="3:12" x14ac:dyDescent="0.25">
      <c r="F161" s="94"/>
    </row>
    <row r="162" spans="3:12" x14ac:dyDescent="0.25">
      <c r="F162" s="94"/>
      <c r="G162" s="22"/>
      <c r="H162" s="22"/>
      <c r="I162" s="22"/>
      <c r="J162" s="22"/>
      <c r="K162" s="22"/>
    </row>
    <row r="163" spans="3:12" x14ac:dyDescent="0.25">
      <c r="C163" s="63" t="s">
        <v>241</v>
      </c>
      <c r="D163" s="95"/>
      <c r="E163" s="95"/>
      <c r="F163" s="267">
        <f t="shared" ref="F163:K163" si="18">(F147-F160)*-1</f>
        <v>0</v>
      </c>
      <c r="G163" s="268">
        <f t="shared" si="18"/>
        <v>5.9604644775390625E-8</v>
      </c>
      <c r="H163" s="268">
        <f t="shared" si="18"/>
        <v>1.7881393432617188E-7</v>
      </c>
      <c r="I163" s="268">
        <f t="shared" si="18"/>
        <v>1.7881393432617188E-7</v>
      </c>
      <c r="J163" s="268">
        <f t="shared" si="18"/>
        <v>2.384185791015625E-7</v>
      </c>
      <c r="K163" s="268">
        <f t="shared" si="18"/>
        <v>2.384185791015625E-7</v>
      </c>
    </row>
    <row r="164" spans="3:12" ht="19.5" customHeight="1" x14ac:dyDescent="0.3">
      <c r="F164" s="22"/>
      <c r="G164" s="236"/>
      <c r="H164" s="236"/>
      <c r="I164" s="236"/>
      <c r="L164" s="22"/>
    </row>
    <row r="165" spans="3:12" x14ac:dyDescent="0.25">
      <c r="F165" s="22"/>
      <c r="H165" s="22"/>
      <c r="J165" s="22"/>
      <c r="K165" s="22"/>
    </row>
    <row r="166" spans="3:12" x14ac:dyDescent="0.25">
      <c r="F166" s="22"/>
      <c r="H166" s="22"/>
      <c r="J166" s="22"/>
    </row>
    <row r="167" spans="3:12" x14ac:dyDescent="0.25">
      <c r="C167" s="8" t="s">
        <v>242</v>
      </c>
      <c r="D167" s="5" t="s">
        <v>273</v>
      </c>
      <c r="F167" s="22"/>
      <c r="H167" s="22"/>
      <c r="J167" s="22"/>
    </row>
    <row r="168" spans="3:12" x14ac:dyDescent="0.25">
      <c r="F168" s="22"/>
      <c r="G168" s="22"/>
      <c r="H168" s="22"/>
      <c r="I168" s="22"/>
      <c r="J168" s="22"/>
    </row>
    <row r="170" spans="3:12" x14ac:dyDescent="0.25">
      <c r="C170" s="8" t="s">
        <v>201</v>
      </c>
      <c r="F170" s="97" t="s">
        <v>11</v>
      </c>
      <c r="G170" s="29" t="s">
        <v>11</v>
      </c>
      <c r="H170" s="253" t="s">
        <v>11</v>
      </c>
      <c r="I170" s="29" t="s">
        <v>11</v>
      </c>
      <c r="J170" s="98" t="s">
        <v>11</v>
      </c>
    </row>
    <row r="171" spans="3:12" x14ac:dyDescent="0.25">
      <c r="C171" s="8"/>
      <c r="F171" s="254">
        <f>G132</f>
        <v>1</v>
      </c>
      <c r="G171" s="174">
        <f>H132</f>
        <v>2</v>
      </c>
      <c r="H171" s="255">
        <f>I132</f>
        <v>3</v>
      </c>
      <c r="I171" s="174">
        <f>J132</f>
        <v>4</v>
      </c>
      <c r="J171" s="256">
        <f>K132</f>
        <v>5</v>
      </c>
    </row>
    <row r="172" spans="3:12" x14ac:dyDescent="0.25">
      <c r="C172" s="8"/>
      <c r="F172" s="269">
        <f>G134/G151</f>
        <v>1.6907678311036993</v>
      </c>
      <c r="G172" s="269">
        <f>H134/H151</f>
        <v>1.7440698560417864</v>
      </c>
      <c r="H172" s="269">
        <f>I134/I151</f>
        <v>4.1005664309115</v>
      </c>
      <c r="I172" s="269">
        <f>J134/J151</f>
        <v>5.3471470490399238</v>
      </c>
      <c r="J172" s="269">
        <f>K134/K151</f>
        <v>6.4320123564117289</v>
      </c>
    </row>
    <row r="173" spans="3:12" x14ac:dyDescent="0.25">
      <c r="C173" s="8"/>
      <c r="F173" s="237"/>
      <c r="G173" s="237"/>
      <c r="H173" s="237"/>
      <c r="I173" s="237"/>
      <c r="J173" s="237"/>
    </row>
    <row r="174" spans="3:12" x14ac:dyDescent="0.25">
      <c r="C174" s="8"/>
      <c r="F174" s="238"/>
      <c r="G174" s="238"/>
      <c r="H174" s="238"/>
      <c r="I174" s="238"/>
      <c r="J174" s="238"/>
    </row>
    <row r="175" spans="3:12" x14ac:dyDescent="0.25">
      <c r="C175" s="8"/>
      <c r="F175" s="238"/>
      <c r="G175" s="238"/>
      <c r="H175" s="238"/>
      <c r="I175" s="238"/>
      <c r="J175" s="238"/>
    </row>
    <row r="176" spans="3:12" x14ac:dyDescent="0.25">
      <c r="C176" s="8" t="s">
        <v>106</v>
      </c>
      <c r="F176" s="270" t="str">
        <f t="shared" ref="F176:J177" si="19">F170</f>
        <v>Año</v>
      </c>
      <c r="G176" s="271" t="str">
        <f t="shared" si="19"/>
        <v>Año</v>
      </c>
      <c r="H176" s="272" t="str">
        <f t="shared" si="19"/>
        <v>Año</v>
      </c>
      <c r="I176" s="271" t="str">
        <f t="shared" si="19"/>
        <v>Año</v>
      </c>
      <c r="J176" s="273" t="str">
        <f t="shared" si="19"/>
        <v>Año</v>
      </c>
    </row>
    <row r="177" spans="3:10" x14ac:dyDescent="0.25">
      <c r="C177" s="8"/>
      <c r="F177" s="274">
        <f t="shared" si="19"/>
        <v>1</v>
      </c>
      <c r="G177" s="275">
        <f t="shared" si="19"/>
        <v>2</v>
      </c>
      <c r="H177" s="276">
        <f t="shared" si="19"/>
        <v>3</v>
      </c>
      <c r="I177" s="275">
        <f t="shared" si="19"/>
        <v>4</v>
      </c>
      <c r="J177" s="277">
        <f t="shared" si="19"/>
        <v>5</v>
      </c>
    </row>
    <row r="178" spans="3:10" x14ac:dyDescent="0.25">
      <c r="C178" s="8"/>
      <c r="F178" s="282">
        <f>G134-G151</f>
        <v>33693769.843436815</v>
      </c>
      <c r="G178" s="282">
        <f>H134-H151</f>
        <v>82143711.433198392</v>
      </c>
      <c r="H178" s="282">
        <f>I134-I151</f>
        <v>228697711.20129246</v>
      </c>
      <c r="I178" s="282">
        <f>J134-J151</f>
        <v>415979188.77145797</v>
      </c>
      <c r="J178" s="282">
        <f>K134-K151</f>
        <v>646623571.1699518</v>
      </c>
    </row>
    <row r="179" spans="3:10" x14ac:dyDescent="0.25">
      <c r="C179" s="8"/>
      <c r="F179" s="239"/>
      <c r="G179" s="239"/>
      <c r="H179" s="239"/>
      <c r="I179" s="239"/>
      <c r="J179" s="239"/>
    </row>
    <row r="180" spans="3:10" x14ac:dyDescent="0.25">
      <c r="C180" s="8"/>
      <c r="F180" s="22"/>
      <c r="G180" s="22"/>
      <c r="H180" s="22"/>
      <c r="I180" s="22"/>
      <c r="J180" s="22"/>
    </row>
    <row r="181" spans="3:10" x14ac:dyDescent="0.25">
      <c r="C181" s="8"/>
      <c r="F181" s="22"/>
      <c r="G181" s="22"/>
      <c r="H181" s="22"/>
      <c r="I181" s="22"/>
      <c r="J181" s="22"/>
    </row>
    <row r="182" spans="3:10" x14ac:dyDescent="0.25">
      <c r="C182" s="8" t="s">
        <v>202</v>
      </c>
      <c r="F182" s="278" t="str">
        <f>F176</f>
        <v>Año</v>
      </c>
      <c r="G182" s="279" t="str">
        <f>G176</f>
        <v>Año</v>
      </c>
      <c r="H182" s="280" t="str">
        <f>H176</f>
        <v>Año</v>
      </c>
      <c r="I182" s="279" t="str">
        <f>I176</f>
        <v>Año</v>
      </c>
      <c r="J182" s="281" t="str">
        <f>J176</f>
        <v>Año</v>
      </c>
    </row>
    <row r="183" spans="3:10" x14ac:dyDescent="0.25">
      <c r="C183" s="8"/>
      <c r="F183" s="254">
        <f>F171</f>
        <v>1</v>
      </c>
      <c r="G183" s="174">
        <f>G171</f>
        <v>2</v>
      </c>
      <c r="H183" s="255">
        <f>H171</f>
        <v>3</v>
      </c>
      <c r="I183" s="174">
        <f>I171</f>
        <v>4</v>
      </c>
      <c r="J183" s="256">
        <f>J171</f>
        <v>5</v>
      </c>
    </row>
    <row r="184" spans="3:10" x14ac:dyDescent="0.25">
      <c r="C184" s="8"/>
      <c r="F184" s="283">
        <f>G153/G147</f>
        <v>0.51983513593709618</v>
      </c>
      <c r="G184" s="283">
        <f>H153/H147</f>
        <v>0.36054644944387965</v>
      </c>
      <c r="H184" s="283">
        <f>I153/I147</f>
        <v>0.18143312443515533</v>
      </c>
      <c r="I184" s="283">
        <f>J153/J147</f>
        <v>0.15785731649750906</v>
      </c>
      <c r="J184" s="283">
        <f>K153/K147</f>
        <v>0.13994696075566274</v>
      </c>
    </row>
    <row r="185" spans="3:10" x14ac:dyDescent="0.25">
      <c r="C185" s="8"/>
      <c r="F185" s="240"/>
      <c r="G185" s="240"/>
      <c r="H185" s="240"/>
      <c r="I185" s="240"/>
      <c r="J185" s="240"/>
    </row>
    <row r="186" spans="3:10" x14ac:dyDescent="0.25">
      <c r="C186" s="8"/>
      <c r="F186" s="240"/>
      <c r="G186" s="240"/>
      <c r="H186" s="240"/>
      <c r="I186" s="240"/>
      <c r="J186" s="240"/>
    </row>
    <row r="187" spans="3:10" x14ac:dyDescent="0.25">
      <c r="C187" s="8"/>
    </row>
    <row r="188" spans="3:10" x14ac:dyDescent="0.25">
      <c r="C188" s="8" t="s">
        <v>203</v>
      </c>
      <c r="F188" s="278" t="str">
        <f t="shared" ref="F188:J189" si="20">F182</f>
        <v>Año</v>
      </c>
      <c r="G188" s="279" t="str">
        <f t="shared" si="20"/>
        <v>Año</v>
      </c>
      <c r="H188" s="280" t="str">
        <f t="shared" si="20"/>
        <v>Año</v>
      </c>
      <c r="I188" s="279" t="str">
        <f t="shared" si="20"/>
        <v>Año</v>
      </c>
      <c r="J188" s="281" t="str">
        <f t="shared" si="20"/>
        <v>Año</v>
      </c>
    </row>
    <row r="189" spans="3:10" x14ac:dyDescent="0.25">
      <c r="C189" s="8"/>
      <c r="F189" s="274">
        <f t="shared" si="20"/>
        <v>1</v>
      </c>
      <c r="G189" s="275">
        <f t="shared" si="20"/>
        <v>2</v>
      </c>
      <c r="H189" s="276">
        <f t="shared" si="20"/>
        <v>3</v>
      </c>
      <c r="I189" s="275">
        <f t="shared" si="20"/>
        <v>4</v>
      </c>
      <c r="J189" s="277">
        <f t="shared" si="20"/>
        <v>5</v>
      </c>
    </row>
    <row r="190" spans="3:10" x14ac:dyDescent="0.25">
      <c r="C190" s="8"/>
      <c r="F190" s="284">
        <f>F31/G147</f>
        <v>1.9185443296182669</v>
      </c>
      <c r="G190" s="284">
        <f>G31/H147</f>
        <v>1.8309846042204947</v>
      </c>
      <c r="H190" s="284">
        <f>H31/I147</f>
        <v>1.5332230201081225</v>
      </c>
      <c r="I190" s="284">
        <f>I31/J147</f>
        <v>1.1416111333182013</v>
      </c>
      <c r="J190" s="284">
        <f>J31/K147</f>
        <v>0.90836548562194497</v>
      </c>
    </row>
    <row r="191" spans="3:10" x14ac:dyDescent="0.25">
      <c r="C191" s="8"/>
      <c r="F191" s="241"/>
      <c r="G191" s="241"/>
      <c r="H191" s="241"/>
      <c r="I191" s="241"/>
      <c r="J191" s="241"/>
    </row>
    <row r="192" spans="3:10" x14ac:dyDescent="0.25">
      <c r="C192" s="8"/>
      <c r="F192" s="242"/>
      <c r="G192" s="242"/>
      <c r="H192" s="242"/>
      <c r="I192" s="242"/>
      <c r="J192" s="242"/>
    </row>
    <row r="193" spans="3:10" x14ac:dyDescent="0.25">
      <c r="C193" s="8"/>
    </row>
    <row r="194" spans="3:10" x14ac:dyDescent="0.25">
      <c r="C194" s="8" t="s">
        <v>204</v>
      </c>
      <c r="F194" s="278" t="str">
        <f t="shared" ref="F194:J195" si="21">F188</f>
        <v>Año</v>
      </c>
      <c r="G194" s="279" t="str">
        <f t="shared" si="21"/>
        <v>Año</v>
      </c>
      <c r="H194" s="280" t="str">
        <f t="shared" si="21"/>
        <v>Año</v>
      </c>
      <c r="I194" s="279" t="str">
        <f t="shared" si="21"/>
        <v>Año</v>
      </c>
      <c r="J194" s="281" t="str">
        <f t="shared" si="21"/>
        <v>Año</v>
      </c>
    </row>
    <row r="195" spans="3:10" x14ac:dyDescent="0.25">
      <c r="C195" s="8"/>
      <c r="F195" s="274">
        <f t="shared" si="21"/>
        <v>1</v>
      </c>
      <c r="G195" s="275">
        <f t="shared" si="21"/>
        <v>2</v>
      </c>
      <c r="H195" s="276">
        <f t="shared" si="21"/>
        <v>3</v>
      </c>
      <c r="I195" s="275">
        <f t="shared" si="21"/>
        <v>4</v>
      </c>
      <c r="J195" s="277">
        <f t="shared" si="21"/>
        <v>5</v>
      </c>
    </row>
    <row r="196" spans="3:10" x14ac:dyDescent="0.25">
      <c r="C196" s="8"/>
      <c r="F196" s="283">
        <f>F40/F31</f>
        <v>0.58364740481149813</v>
      </c>
      <c r="G196" s="283">
        <f>G40/G31</f>
        <v>0.66133624103176558</v>
      </c>
      <c r="H196" s="283">
        <f>H40/H31</f>
        <v>0.68503167770316276</v>
      </c>
      <c r="I196" s="283">
        <f>I40/I31</f>
        <v>0.70643836873812416</v>
      </c>
      <c r="J196" s="283">
        <f>J40/J31</f>
        <v>0.72773055928957175</v>
      </c>
    </row>
    <row r="197" spans="3:10" x14ac:dyDescent="0.25">
      <c r="C197" s="8"/>
      <c r="F197" s="243"/>
      <c r="G197" s="243"/>
      <c r="H197" s="243"/>
      <c r="I197" s="243"/>
      <c r="J197" s="243"/>
    </row>
    <row r="198" spans="3:10" x14ac:dyDescent="0.25">
      <c r="C198" s="8"/>
      <c r="F198" s="240"/>
      <c r="G198" s="240"/>
      <c r="H198" s="240"/>
      <c r="I198" s="240"/>
      <c r="J198" s="240"/>
    </row>
    <row r="199" spans="3:10" x14ac:dyDescent="0.25">
      <c r="C199" s="8"/>
    </row>
    <row r="200" spans="3:10" x14ac:dyDescent="0.25">
      <c r="C200" s="8" t="s">
        <v>243</v>
      </c>
      <c r="F200" s="279" t="str">
        <f t="shared" ref="F200:J201" si="22">F194</f>
        <v>Año</v>
      </c>
      <c r="G200" s="280" t="str">
        <f t="shared" si="22"/>
        <v>Año</v>
      </c>
      <c r="H200" s="279" t="str">
        <f t="shared" si="22"/>
        <v>Año</v>
      </c>
      <c r="I200" s="279" t="str">
        <f t="shared" si="22"/>
        <v>Año</v>
      </c>
      <c r="J200" s="281" t="str">
        <f t="shared" si="22"/>
        <v>Año</v>
      </c>
    </row>
    <row r="201" spans="3:10" x14ac:dyDescent="0.25">
      <c r="F201" s="275">
        <f t="shared" si="22"/>
        <v>1</v>
      </c>
      <c r="G201" s="276">
        <f t="shared" si="22"/>
        <v>2</v>
      </c>
      <c r="H201" s="275">
        <f t="shared" si="22"/>
        <v>3</v>
      </c>
      <c r="I201" s="275">
        <f t="shared" si="22"/>
        <v>4</v>
      </c>
      <c r="J201" s="277">
        <f t="shared" si="22"/>
        <v>5</v>
      </c>
    </row>
    <row r="202" spans="3:10" x14ac:dyDescent="0.25">
      <c r="F202" s="283">
        <f>F59/F31</f>
        <v>1.0056796981715091E-2</v>
      </c>
      <c r="G202" s="285">
        <f>G59/G31</f>
        <v>0.17306969580567028</v>
      </c>
      <c r="H202" s="283">
        <f>H59/H31</f>
        <v>0.21976400476305041</v>
      </c>
      <c r="I202" s="283">
        <f>I59/I31</f>
        <v>0.25679811559736665</v>
      </c>
      <c r="J202" s="283">
        <f>J59/J31</f>
        <v>0.28611996235004461</v>
      </c>
    </row>
    <row r="203" spans="3:10" x14ac:dyDescent="0.25">
      <c r="F203" s="6"/>
      <c r="G203" s="6"/>
      <c r="H203" s="6"/>
      <c r="I203" s="6"/>
      <c r="J203" s="6"/>
    </row>
  </sheetData>
  <mergeCells count="21">
    <mergeCell ref="D8:E9"/>
    <mergeCell ref="D10:E10"/>
    <mergeCell ref="D18:E18"/>
    <mergeCell ref="C11:F11"/>
    <mergeCell ref="C22:E22"/>
    <mergeCell ref="D17:E17"/>
    <mergeCell ref="C30:E30"/>
    <mergeCell ref="J16:K16"/>
    <mergeCell ref="L16:M16"/>
    <mergeCell ref="D19:E19"/>
    <mergeCell ref="D21:E21"/>
    <mergeCell ref="C135:E135"/>
    <mergeCell ref="C98:E98"/>
    <mergeCell ref="C152:E152"/>
    <mergeCell ref="C31:E31"/>
    <mergeCell ref="C68:E69"/>
    <mergeCell ref="C70:E70"/>
    <mergeCell ref="C71:E71"/>
    <mergeCell ref="C62:E62"/>
    <mergeCell ref="C72:E72"/>
    <mergeCell ref="C92:E92"/>
  </mergeCells>
  <pageMargins left="0.7" right="0.7" top="0.75" bottom="0.75" header="0.3" footer="0.3"/>
  <pageSetup paperSize="5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C00A8-DBA3-4161-8492-F7E108F75CC4}">
  <sheetPr>
    <tabColor rgb="FFFFFF00"/>
  </sheetPr>
  <dimension ref="A2:Q134"/>
  <sheetViews>
    <sheetView showGridLines="0" tabSelected="1" zoomScaleNormal="100" workbookViewId="0">
      <selection activeCell="D4" sqref="D4"/>
    </sheetView>
  </sheetViews>
  <sheetFormatPr baseColWidth="10" defaultColWidth="11.44140625" defaultRowHeight="13.2" x14ac:dyDescent="0.25"/>
  <cols>
    <col min="1" max="1" width="7.5546875" style="5" customWidth="1"/>
    <col min="2" max="2" width="3.44140625" style="5" customWidth="1"/>
    <col min="3" max="3" width="32" style="5" customWidth="1"/>
    <col min="4" max="4" width="16.109375" style="5" customWidth="1"/>
    <col min="5" max="5" width="17" style="286" bestFit="1" customWidth="1"/>
    <col min="6" max="6" width="20.109375" style="5" customWidth="1"/>
    <col min="7" max="7" width="17.5546875" style="5" customWidth="1"/>
    <col min="8" max="8" width="17.88671875" style="5" customWidth="1"/>
    <col min="9" max="9" width="18" style="5" customWidth="1"/>
    <col min="10" max="10" width="17.6640625" style="5" customWidth="1"/>
    <col min="11" max="11" width="17.33203125" style="5" bestFit="1" customWidth="1"/>
    <col min="12" max="12" width="12.6640625" style="5" customWidth="1"/>
    <col min="13" max="13" width="15.33203125" style="5" customWidth="1"/>
    <col min="14" max="16" width="12.5546875" style="5" customWidth="1"/>
    <col min="17" max="16384" width="11.44140625" style="5"/>
  </cols>
  <sheetData>
    <row r="2" spans="1:17" x14ac:dyDescent="0.25">
      <c r="C2" s="5" t="s">
        <v>264</v>
      </c>
    </row>
    <row r="4" spans="1:17" x14ac:dyDescent="0.25">
      <c r="A4" s="8" t="s">
        <v>23</v>
      </c>
      <c r="B4" s="52">
        <v>35</v>
      </c>
      <c r="C4" s="8" t="s">
        <v>173</v>
      </c>
    </row>
    <row r="5" spans="1:17" x14ac:dyDescent="0.25">
      <c r="G5" s="126" t="s">
        <v>11</v>
      </c>
      <c r="H5" s="126" t="s">
        <v>11</v>
      </c>
      <c r="I5" s="126" t="s">
        <v>11</v>
      </c>
      <c r="J5" s="126" t="s">
        <v>11</v>
      </c>
      <c r="K5" s="126" t="s">
        <v>11</v>
      </c>
      <c r="L5" s="52"/>
      <c r="M5" s="52"/>
      <c r="N5" s="52"/>
      <c r="O5" s="52"/>
      <c r="P5" s="52"/>
    </row>
    <row r="6" spans="1:17" x14ac:dyDescent="0.25">
      <c r="G6" s="287">
        <f>PROYECCIONES!F29</f>
        <v>1</v>
      </c>
      <c r="H6" s="287">
        <f>PROYECCIONES!G29</f>
        <v>2</v>
      </c>
      <c r="I6" s="287">
        <f>PROYECCIONES!H29</f>
        <v>3</v>
      </c>
      <c r="J6" s="287">
        <f>PROYECCIONES!I29</f>
        <v>4</v>
      </c>
      <c r="K6" s="287">
        <f>PROYECCIONES!J29</f>
        <v>5</v>
      </c>
      <c r="L6" s="42"/>
      <c r="M6" s="42"/>
      <c r="N6" s="42"/>
      <c r="O6" s="42"/>
      <c r="P6" s="42"/>
    </row>
    <row r="7" spans="1:17" x14ac:dyDescent="0.25">
      <c r="C7" s="489" t="s">
        <v>129</v>
      </c>
      <c r="D7" s="489"/>
      <c r="E7" s="489"/>
      <c r="F7" s="206"/>
      <c r="G7" s="134">
        <f>PROYECCIONES!G70</f>
        <v>394638000</v>
      </c>
      <c r="H7" s="134">
        <f>PROYECCIONES!H70</f>
        <v>560640000</v>
      </c>
      <c r="I7" s="134">
        <f>PROYECCIONES!I70</f>
        <v>623317800</v>
      </c>
      <c r="J7" s="134">
        <f>PROYECCIONES!J70</f>
        <v>692023356</v>
      </c>
      <c r="K7" s="134">
        <f>PROYECCIONES!K70</f>
        <v>772659120.96000004</v>
      </c>
      <c r="L7" s="22"/>
      <c r="M7" s="22"/>
      <c r="N7" s="22"/>
      <c r="O7" s="22"/>
      <c r="P7" s="22"/>
      <c r="Q7" s="22"/>
    </row>
    <row r="8" spans="1:17" x14ac:dyDescent="0.25">
      <c r="C8" s="489" t="s">
        <v>130</v>
      </c>
      <c r="D8" s="489"/>
      <c r="E8" s="489"/>
      <c r="F8" s="206"/>
      <c r="G8" s="134"/>
      <c r="H8" s="134"/>
      <c r="I8" s="134"/>
      <c r="J8" s="134"/>
      <c r="K8" s="134"/>
      <c r="L8" s="22"/>
      <c r="M8" s="22"/>
      <c r="N8" s="22"/>
      <c r="O8" s="22"/>
      <c r="P8" s="22"/>
    </row>
    <row r="9" spans="1:17" x14ac:dyDescent="0.25">
      <c r="C9" s="490" t="s">
        <v>131</v>
      </c>
      <c r="D9" s="490"/>
      <c r="E9" s="490"/>
      <c r="F9" s="288"/>
      <c r="G9" s="289">
        <f>G7+G8</f>
        <v>394638000</v>
      </c>
      <c r="H9" s="289">
        <f>H7+H8</f>
        <v>560640000</v>
      </c>
      <c r="I9" s="289">
        <f>I7+I8</f>
        <v>623317800</v>
      </c>
      <c r="J9" s="289">
        <f>J7+J8</f>
        <v>692023356</v>
      </c>
      <c r="K9" s="289">
        <f>K7+K8</f>
        <v>772659120.96000004</v>
      </c>
      <c r="L9" s="53"/>
      <c r="M9" s="53"/>
      <c r="N9" s="53"/>
      <c r="O9" s="53"/>
      <c r="P9" s="53"/>
    </row>
    <row r="10" spans="1:17" hidden="1" x14ac:dyDescent="0.25">
      <c r="C10" s="6"/>
      <c r="D10" s="6"/>
      <c r="E10" s="290"/>
      <c r="F10" s="6"/>
      <c r="G10" s="6"/>
      <c r="H10" s="6"/>
      <c r="I10" s="6"/>
      <c r="J10" s="6"/>
      <c r="K10" s="6"/>
    </row>
    <row r="11" spans="1:17" x14ac:dyDescent="0.25">
      <c r="C11" s="7" t="s">
        <v>132</v>
      </c>
      <c r="D11" s="6"/>
      <c r="E11" s="290"/>
      <c r="F11" s="6"/>
      <c r="G11" s="6"/>
      <c r="H11" s="6"/>
      <c r="I11" s="6"/>
      <c r="J11" s="6"/>
      <c r="K11" s="6"/>
    </row>
    <row r="12" spans="1:17" x14ac:dyDescent="0.25">
      <c r="C12" s="209" t="s">
        <v>133</v>
      </c>
      <c r="D12" s="291" t="s">
        <v>23</v>
      </c>
      <c r="E12" s="292">
        <v>14</v>
      </c>
      <c r="F12" s="194"/>
      <c r="G12" s="134">
        <f>PROYECCIONES!G75</f>
        <v>41320920</v>
      </c>
      <c r="H12" s="134">
        <f>PROYECCIONES!H75</f>
        <v>62994912</v>
      </c>
      <c r="I12" s="134">
        <f>PROYECCIONES!I75</f>
        <v>67404555.840000004</v>
      </c>
      <c r="J12" s="134">
        <f>PROYECCIONES!J75</f>
        <v>72122874.748800009</v>
      </c>
      <c r="K12" s="134">
        <f>PROYECCIONES!K75</f>
        <v>77171475.981216013</v>
      </c>
      <c r="L12" s="22"/>
      <c r="M12" s="22"/>
      <c r="N12" s="22"/>
      <c r="O12" s="22"/>
      <c r="P12" s="22"/>
    </row>
    <row r="13" spans="1:17" x14ac:dyDescent="0.25">
      <c r="C13" s="209" t="s">
        <v>136</v>
      </c>
      <c r="D13" s="291" t="s">
        <v>23</v>
      </c>
      <c r="E13" s="292">
        <v>11</v>
      </c>
      <c r="F13" s="194"/>
      <c r="G13" s="134">
        <f>PROYECCIONES!G76</f>
        <v>100878048</v>
      </c>
      <c r="H13" s="134">
        <f>PROYECCIONES!H76</f>
        <v>101886828.48</v>
      </c>
      <c r="I13" s="134">
        <f>PROYECCIONES!I76</f>
        <v>102905696.76480001</v>
      </c>
      <c r="J13" s="134">
        <f>PROYECCIONES!J76</f>
        <v>103934753.73244801</v>
      </c>
      <c r="K13" s="134">
        <f>PROYECCIONES!K76</f>
        <v>104974101.2697725</v>
      </c>
      <c r="L13" s="22"/>
      <c r="M13" s="22"/>
      <c r="N13" s="22"/>
      <c r="O13" s="22"/>
      <c r="P13" s="22"/>
    </row>
    <row r="14" spans="1:17" x14ac:dyDescent="0.25">
      <c r="C14" s="192" t="s">
        <v>134</v>
      </c>
      <c r="D14" s="293" t="s">
        <v>23</v>
      </c>
      <c r="E14" s="292">
        <v>15</v>
      </c>
      <c r="F14" s="194"/>
      <c r="G14" s="134">
        <f>PROYECCIONES!G77</f>
        <v>17491987.460000001</v>
      </c>
      <c r="H14" s="134">
        <f>PROYECCIONES!H77</f>
        <v>18016747.083800003</v>
      </c>
      <c r="I14" s="134">
        <f>PROYECCIONES!I77</f>
        <v>18557249.496314004</v>
      </c>
      <c r="J14" s="134">
        <f>PROYECCIONES!J77</f>
        <v>19113966.981203426</v>
      </c>
      <c r="K14" s="134">
        <f>PROYECCIONES!K77</f>
        <v>19687385.99063953</v>
      </c>
      <c r="L14" s="22"/>
      <c r="M14" s="22"/>
      <c r="N14" s="22"/>
      <c r="O14" s="22"/>
      <c r="P14" s="22"/>
    </row>
    <row r="15" spans="1:17" x14ac:dyDescent="0.25">
      <c r="C15" s="214" t="s">
        <v>48</v>
      </c>
      <c r="D15" s="293" t="s">
        <v>23</v>
      </c>
      <c r="E15" s="292">
        <v>13</v>
      </c>
      <c r="F15" s="194"/>
      <c r="G15" s="134">
        <f>PROYECCIONES!G78</f>
        <v>-5701584.2000000002</v>
      </c>
      <c r="H15" s="134">
        <f>PROYECCIONES!H78</f>
        <v>-5701584.2000000002</v>
      </c>
      <c r="I15" s="134">
        <f>PROYECCIONES!I78</f>
        <v>-5701584.2000000002</v>
      </c>
      <c r="J15" s="134">
        <f>PROYECCIONES!J78</f>
        <v>-5701584.2000000002</v>
      </c>
      <c r="K15" s="134">
        <f>PROYECCIONES!K78</f>
        <v>-5701584.2000000002</v>
      </c>
      <c r="L15" s="22"/>
      <c r="M15" s="22"/>
      <c r="N15" s="22"/>
      <c r="O15" s="22"/>
      <c r="P15" s="22"/>
    </row>
    <row r="16" spans="1:17" x14ac:dyDescent="0.25">
      <c r="C16" s="214" t="s">
        <v>135</v>
      </c>
      <c r="D16" s="294" t="s">
        <v>23</v>
      </c>
      <c r="E16" s="292">
        <v>15</v>
      </c>
      <c r="F16" s="194"/>
      <c r="G16" s="134">
        <f>PROYECCIONES!G79</f>
        <v>4617600</v>
      </c>
      <c r="H16" s="134">
        <f>PROYECCIONES!H79</f>
        <v>6969962.2641509427</v>
      </c>
      <c r="I16" s="134">
        <f>PROYECCIONES!I79</f>
        <v>7457859.6226415094</v>
      </c>
      <c r="J16" s="134">
        <f>PROYECCIONES!J79</f>
        <v>7979909.7962264149</v>
      </c>
      <c r="K16" s="134">
        <f>PROYECCIONES!K79</f>
        <v>8538503.4819622654</v>
      </c>
      <c r="L16" s="22"/>
      <c r="M16" s="22"/>
      <c r="N16" s="22"/>
      <c r="O16" s="22"/>
      <c r="P16" s="22"/>
    </row>
    <row r="17" spans="3:16" x14ac:dyDescent="0.25">
      <c r="C17" s="150" t="s">
        <v>143</v>
      </c>
      <c r="D17" s="345"/>
      <c r="E17" s="346"/>
      <c r="F17" s="347"/>
      <c r="G17" s="130">
        <f>SUM(G12:G16)</f>
        <v>158606971.26000002</v>
      </c>
      <c r="H17" s="130">
        <f>SUM(H12:H16)</f>
        <v>184166865.627951</v>
      </c>
      <c r="I17" s="130">
        <f>SUM(I12:I16)</f>
        <v>190623777.52375555</v>
      </c>
      <c r="J17" s="130">
        <f>SUM(J12:J16)</f>
        <v>197449921.05867788</v>
      </c>
      <c r="K17" s="130">
        <f>SUM(K12:K16)</f>
        <v>204669882.52359033</v>
      </c>
      <c r="L17" s="53"/>
      <c r="M17" s="53"/>
      <c r="N17" s="53"/>
      <c r="O17" s="53"/>
      <c r="P17" s="53"/>
    </row>
    <row r="18" spans="3:16" hidden="1" x14ac:dyDescent="0.25">
      <c r="C18" s="6"/>
      <c r="D18" s="6"/>
      <c r="E18" s="290"/>
      <c r="F18" s="6"/>
      <c r="G18" s="6"/>
      <c r="H18" s="6"/>
      <c r="I18" s="6"/>
      <c r="J18" s="6"/>
      <c r="K18" s="295"/>
    </row>
    <row r="19" spans="3:16" x14ac:dyDescent="0.25">
      <c r="C19" s="296" t="s">
        <v>137</v>
      </c>
      <c r="D19" s="297"/>
      <c r="E19" s="298"/>
      <c r="F19" s="299"/>
      <c r="G19" s="289">
        <f>G9-G17</f>
        <v>236031028.73999998</v>
      </c>
      <c r="H19" s="289">
        <f>H9-H17</f>
        <v>376473134.37204897</v>
      </c>
      <c r="I19" s="289">
        <f>I9-I17</f>
        <v>432694022.47624445</v>
      </c>
      <c r="J19" s="289">
        <f>J9-J17</f>
        <v>494573434.94132209</v>
      </c>
      <c r="K19" s="289">
        <f>K9-K17</f>
        <v>567989238.43640971</v>
      </c>
      <c r="L19" s="53"/>
      <c r="M19" s="53"/>
      <c r="N19" s="53"/>
      <c r="O19" s="53"/>
      <c r="P19" s="53"/>
    </row>
    <row r="20" spans="3:16" hidden="1" x14ac:dyDescent="0.25">
      <c r="C20" s="6"/>
      <c r="D20" s="6"/>
      <c r="E20" s="290"/>
      <c r="F20" s="6"/>
      <c r="G20" s="6"/>
      <c r="H20" s="6"/>
      <c r="I20" s="6"/>
      <c r="J20" s="6"/>
      <c r="K20" s="6"/>
    </row>
    <row r="21" spans="3:16" x14ac:dyDescent="0.25">
      <c r="C21" s="7" t="s">
        <v>139</v>
      </c>
      <c r="D21" s="6"/>
      <c r="E21" s="290"/>
      <c r="F21" s="6"/>
      <c r="G21" s="6"/>
      <c r="H21" s="6"/>
      <c r="I21" s="6"/>
      <c r="J21" s="6"/>
      <c r="K21" s="6"/>
    </row>
    <row r="22" spans="3:16" x14ac:dyDescent="0.25">
      <c r="C22" s="192" t="s">
        <v>138</v>
      </c>
      <c r="D22" s="291" t="s">
        <v>23</v>
      </c>
      <c r="E22" s="292">
        <v>20</v>
      </c>
      <c r="F22" s="189"/>
      <c r="G22" s="134">
        <f>PROYECCIONES!G85</f>
        <v>147114215.81999999</v>
      </c>
      <c r="H22" s="134">
        <f>PROYECCIONES!H85</f>
        <v>151527642.29460001</v>
      </c>
      <c r="I22" s="134">
        <f>PROYECCIONES!I85</f>
        <v>156073471.563438</v>
      </c>
      <c r="J22" s="134">
        <f>PROYECCIONES!J85</f>
        <v>160755675.71034116</v>
      </c>
      <c r="K22" s="134">
        <f>PROYECCIONES!K85</f>
        <v>165578345.98165137</v>
      </c>
      <c r="L22" s="22"/>
      <c r="M22" s="22"/>
      <c r="N22" s="22"/>
      <c r="O22" s="22"/>
      <c r="P22" s="22"/>
    </row>
    <row r="23" spans="3:16" x14ac:dyDescent="0.25">
      <c r="C23" s="192" t="s">
        <v>140</v>
      </c>
      <c r="D23" s="291" t="s">
        <v>23</v>
      </c>
      <c r="E23" s="292">
        <v>8</v>
      </c>
      <c r="F23" s="189"/>
      <c r="G23" s="134">
        <f>PROYECCIONES!G86</f>
        <v>-553600</v>
      </c>
      <c r="H23" s="134">
        <f>PROYECCIONES!H86</f>
        <v>-553600</v>
      </c>
      <c r="I23" s="134">
        <f>PROYECCIONES!I86</f>
        <v>-553600</v>
      </c>
      <c r="J23" s="134">
        <f>PROYECCIONES!J86</f>
        <v>-553600</v>
      </c>
      <c r="K23" s="134">
        <f>PROYECCIONES!K86</f>
        <v>-553600</v>
      </c>
      <c r="L23" s="22"/>
      <c r="M23" s="22"/>
      <c r="N23" s="22"/>
      <c r="O23" s="22"/>
      <c r="P23" s="22"/>
    </row>
    <row r="24" spans="3:16" x14ac:dyDescent="0.25">
      <c r="C24" s="192" t="s">
        <v>48</v>
      </c>
      <c r="D24" s="291" t="s">
        <v>23</v>
      </c>
      <c r="E24" s="292">
        <v>13</v>
      </c>
      <c r="F24" s="189"/>
      <c r="G24" s="134">
        <f>PROYECCIONES!G87</f>
        <v>-3315999.6</v>
      </c>
      <c r="H24" s="134">
        <f>PROYECCIONES!H87</f>
        <v>-3315999.6</v>
      </c>
      <c r="I24" s="134">
        <f>PROYECCIONES!I87</f>
        <v>-3315999.6</v>
      </c>
      <c r="J24" s="134">
        <f>PROYECCIONES!J87</f>
        <v>-3315999.6</v>
      </c>
      <c r="K24" s="134">
        <f>PROYECCIONES!K87</f>
        <v>-3315999.6</v>
      </c>
      <c r="L24" s="22"/>
      <c r="M24" s="22"/>
      <c r="N24" s="22"/>
      <c r="O24" s="22"/>
      <c r="P24" s="22"/>
    </row>
    <row r="25" spans="3:16" x14ac:dyDescent="0.25">
      <c r="C25" s="192" t="s">
        <v>141</v>
      </c>
      <c r="D25" s="291" t="s">
        <v>23</v>
      </c>
      <c r="E25" s="292">
        <v>20</v>
      </c>
      <c r="F25" s="189"/>
      <c r="G25" s="134">
        <f>PROYECCIONES!G88</f>
        <v>47539440</v>
      </c>
      <c r="H25" s="134">
        <f>PROYECCIONES!H88</f>
        <v>48965623.200000003</v>
      </c>
      <c r="I25" s="134">
        <f>PROYECCIONES!I88</f>
        <v>50434591.896000005</v>
      </c>
      <c r="J25" s="134">
        <f>PROYECCIONES!J88</f>
        <v>51947629.652880006</v>
      </c>
      <c r="K25" s="134">
        <f>PROYECCIONES!K88</f>
        <v>53506058.54246641</v>
      </c>
      <c r="L25" s="22"/>
      <c r="M25" s="22"/>
      <c r="N25" s="22"/>
      <c r="O25" s="22"/>
      <c r="P25" s="22"/>
    </row>
    <row r="26" spans="3:16" x14ac:dyDescent="0.25">
      <c r="C26" s="192" t="s">
        <v>148</v>
      </c>
      <c r="D26" s="291" t="s">
        <v>23</v>
      </c>
      <c r="E26" s="292">
        <v>32</v>
      </c>
      <c r="F26" s="189"/>
      <c r="G26" s="134">
        <f>PROYECCIONES!G89</f>
        <v>0</v>
      </c>
      <c r="H26" s="134">
        <f>PROYECCIONES!H89</f>
        <v>2137043.0562223508</v>
      </c>
      <c r="I26" s="134">
        <f>PROYECCIONES!I89</f>
        <v>52246812.291956678</v>
      </c>
      <c r="J26" s="134">
        <f>PROYECCIONES!J89</f>
        <v>73759977.828973725</v>
      </c>
      <c r="K26" s="134">
        <f>PROYECCIONES!K89</f>
        <v>95690158.183935329</v>
      </c>
      <c r="L26" s="22"/>
      <c r="M26" s="22"/>
      <c r="N26" s="22"/>
      <c r="O26" s="22"/>
      <c r="P26" s="22"/>
    </row>
    <row r="27" spans="3:16" x14ac:dyDescent="0.25">
      <c r="C27" s="296" t="s">
        <v>142</v>
      </c>
      <c r="D27" s="297"/>
      <c r="E27" s="298"/>
      <c r="F27" s="300"/>
      <c r="G27" s="289">
        <f>SUM(G22:G26)</f>
        <v>190784056.22</v>
      </c>
      <c r="H27" s="289">
        <f>SUM(H22:H26)</f>
        <v>198760708.95082238</v>
      </c>
      <c r="I27" s="289">
        <f>SUM(I22:I26)</f>
        <v>254885276.15139467</v>
      </c>
      <c r="J27" s="289">
        <f>SUM(J22:J26)</f>
        <v>282593683.59219491</v>
      </c>
      <c r="K27" s="289">
        <f>SUM(K22:K26)</f>
        <v>310904963.10805309</v>
      </c>
      <c r="L27" s="53"/>
      <c r="M27" s="53"/>
      <c r="N27" s="53"/>
      <c r="O27" s="53"/>
      <c r="P27" s="53"/>
    </row>
    <row r="28" spans="3:16" hidden="1" x14ac:dyDescent="0.25">
      <c r="C28" s="301"/>
      <c r="D28" s="301"/>
      <c r="E28" s="302"/>
      <c r="F28" s="301"/>
      <c r="G28" s="301"/>
      <c r="H28" s="301"/>
      <c r="I28" s="301"/>
      <c r="J28" s="301"/>
      <c r="K28" s="303"/>
    </row>
    <row r="29" spans="3:16" x14ac:dyDescent="0.25">
      <c r="C29" s="491" t="s">
        <v>144</v>
      </c>
      <c r="D29" s="492"/>
      <c r="E29" s="493"/>
      <c r="F29" s="304"/>
      <c r="G29" s="289">
        <f>G19-G27</f>
        <v>45246972.519999981</v>
      </c>
      <c r="H29" s="289">
        <f>H19-H27</f>
        <v>177712425.42122659</v>
      </c>
      <c r="I29" s="289">
        <f>I19-I27</f>
        <v>177808746.32484978</v>
      </c>
      <c r="J29" s="289">
        <f>J19-J27</f>
        <v>211979751.34912717</v>
      </c>
      <c r="K29" s="289">
        <f>K19-K27</f>
        <v>257084275.32835662</v>
      </c>
      <c r="L29" s="53"/>
      <c r="M29" s="53"/>
      <c r="N29" s="53"/>
      <c r="O29" s="53"/>
      <c r="P29" s="53"/>
    </row>
    <row r="30" spans="3:16" hidden="1" x14ac:dyDescent="0.25"/>
    <row r="31" spans="3:16" x14ac:dyDescent="0.25">
      <c r="C31" s="7" t="s">
        <v>145</v>
      </c>
      <c r="D31" s="6"/>
      <c r="E31" s="290"/>
      <c r="F31" s="6"/>
      <c r="G31" s="6"/>
      <c r="H31" s="6"/>
      <c r="I31" s="6"/>
      <c r="J31" s="6"/>
      <c r="K31" s="6"/>
    </row>
    <row r="32" spans="3:16" x14ac:dyDescent="0.25">
      <c r="C32" s="192" t="s">
        <v>26</v>
      </c>
      <c r="D32" s="291" t="s">
        <v>23</v>
      </c>
      <c r="E32" s="292">
        <v>7</v>
      </c>
      <c r="F32" s="134">
        <f>PROYECCIONES!F95</f>
        <v>130028719</v>
      </c>
      <c r="G32" s="12"/>
      <c r="H32" s="12"/>
      <c r="I32" s="12"/>
      <c r="J32" s="12"/>
      <c r="K32" s="12"/>
      <c r="L32" s="22"/>
      <c r="M32" s="22"/>
      <c r="N32" s="22"/>
      <c r="O32" s="22"/>
      <c r="P32" s="22"/>
    </row>
    <row r="33" spans="1:16" x14ac:dyDescent="0.25">
      <c r="C33" s="192" t="s">
        <v>110</v>
      </c>
      <c r="D33" s="291" t="s">
        <v>23</v>
      </c>
      <c r="E33" s="292">
        <v>8</v>
      </c>
      <c r="F33" s="134">
        <f>PROYECCIONES!F96</f>
        <v>2768000</v>
      </c>
      <c r="G33" s="12"/>
      <c r="H33" s="12"/>
      <c r="I33" s="12"/>
      <c r="J33" s="12"/>
      <c r="K33" s="12"/>
      <c r="L33" s="22"/>
      <c r="M33" s="22"/>
      <c r="N33" s="22"/>
      <c r="O33" s="22"/>
      <c r="P33" s="22"/>
    </row>
    <row r="34" spans="1:16" x14ac:dyDescent="0.25">
      <c r="C34" s="192" t="s">
        <v>146</v>
      </c>
      <c r="D34" s="291" t="s">
        <v>23</v>
      </c>
      <c r="E34" s="292">
        <v>22</v>
      </c>
      <c r="F34" s="134">
        <f>PROYECCIONES!F97</f>
        <v>104201966.82359371</v>
      </c>
      <c r="G34" s="12"/>
      <c r="H34" s="12"/>
      <c r="I34" s="12"/>
      <c r="J34" s="12"/>
      <c r="K34" s="12"/>
      <c r="L34" s="22"/>
      <c r="M34" s="22"/>
      <c r="N34" s="22"/>
      <c r="O34" s="22"/>
      <c r="P34" s="22"/>
    </row>
    <row r="35" spans="1:16" x14ac:dyDescent="0.25">
      <c r="C35" s="491" t="s">
        <v>147</v>
      </c>
      <c r="D35" s="492"/>
      <c r="E35" s="493"/>
      <c r="F35" s="305">
        <f t="shared" ref="F35:K35" si="0">SUM(F32:F34)</f>
        <v>236998685.82359371</v>
      </c>
      <c r="G35" s="305">
        <f t="shared" si="0"/>
        <v>0</v>
      </c>
      <c r="H35" s="305">
        <f t="shared" si="0"/>
        <v>0</v>
      </c>
      <c r="I35" s="305">
        <f t="shared" si="0"/>
        <v>0</v>
      </c>
      <c r="J35" s="305">
        <f t="shared" si="0"/>
        <v>0</v>
      </c>
      <c r="K35" s="305">
        <f t="shared" si="0"/>
        <v>0</v>
      </c>
      <c r="L35" s="22"/>
      <c r="M35" s="22"/>
      <c r="N35" s="22"/>
      <c r="O35" s="22"/>
      <c r="P35" s="22"/>
    </row>
    <row r="36" spans="1:16" hidden="1" x14ac:dyDescent="0.25">
      <c r="C36" s="301"/>
      <c r="D36" s="306"/>
      <c r="E36" s="307"/>
      <c r="F36" s="308"/>
      <c r="G36" s="301"/>
      <c r="H36" s="301"/>
      <c r="I36" s="301"/>
      <c r="J36" s="301"/>
      <c r="K36" s="303"/>
    </row>
    <row r="37" spans="1:16" x14ac:dyDescent="0.25">
      <c r="C37" s="296" t="s">
        <v>150</v>
      </c>
      <c r="D37" s="309"/>
      <c r="E37" s="310"/>
      <c r="F37" s="289">
        <f>F29-F35</f>
        <v>-236998685.82359371</v>
      </c>
      <c r="G37" s="289">
        <f>G29</f>
        <v>45246972.519999981</v>
      </c>
      <c r="H37" s="289">
        <f>H29</f>
        <v>177712425.42122659</v>
      </c>
      <c r="I37" s="289">
        <f>I29</f>
        <v>177808746.32484978</v>
      </c>
      <c r="J37" s="289">
        <f>J29</f>
        <v>211979751.34912717</v>
      </c>
      <c r="K37" s="289">
        <f>K29</f>
        <v>257084275.32835662</v>
      </c>
      <c r="L37" s="53"/>
      <c r="M37" s="53"/>
      <c r="N37" s="53"/>
      <c r="O37" s="53"/>
      <c r="P37" s="53"/>
    </row>
    <row r="41" spans="1:16" x14ac:dyDescent="0.25">
      <c r="A41" s="8" t="s">
        <v>36</v>
      </c>
      <c r="B41" s="8">
        <v>36</v>
      </c>
      <c r="C41" s="8" t="s">
        <v>303</v>
      </c>
      <c r="D41" s="8"/>
      <c r="E41" s="311"/>
      <c r="F41" s="8"/>
    </row>
    <row r="42" spans="1:16" x14ac:dyDescent="0.25">
      <c r="A42" s="8"/>
      <c r="B42" s="8"/>
      <c r="C42" s="8"/>
      <c r="D42" s="8"/>
      <c r="E42" s="311"/>
      <c r="F42" s="8"/>
    </row>
    <row r="44" spans="1:16" x14ac:dyDescent="0.25">
      <c r="C44" s="368" t="s">
        <v>376</v>
      </c>
      <c r="D44" s="369">
        <f>+CRÉDITO!H7</f>
        <v>0.24679999999999969</v>
      </c>
      <c r="E44" s="370" t="s">
        <v>379</v>
      </c>
      <c r="F44" s="371">
        <f>+'COSTOS Y GASTOS'!D198</f>
        <v>142199211.49415621</v>
      </c>
      <c r="I44" s="353"/>
    </row>
    <row r="45" spans="1:16" ht="39.6" x14ac:dyDescent="0.25">
      <c r="C45" s="372" t="s">
        <v>377</v>
      </c>
      <c r="D45" s="373">
        <v>0.105</v>
      </c>
      <c r="E45" s="374" t="s">
        <v>378</v>
      </c>
      <c r="F45" s="149">
        <f>+'COSTOS Y GASTOS'!D197</f>
        <v>94799474.329437494</v>
      </c>
    </row>
    <row r="46" spans="1:16" x14ac:dyDescent="0.25">
      <c r="C46" s="312" t="s">
        <v>321</v>
      </c>
      <c r="D46" s="375">
        <f>((D44*F44)+(D45*F45))/(F44+F45)</f>
        <v>0.1900799999999998</v>
      </c>
    </row>
    <row r="48" spans="1:16" ht="13.5" customHeight="1" x14ac:dyDescent="0.25">
      <c r="C48" s="495" t="s">
        <v>322</v>
      </c>
      <c r="D48" s="495"/>
      <c r="E48" s="313">
        <f>D46</f>
        <v>0.1900799999999998</v>
      </c>
      <c r="F48" s="136" t="s">
        <v>183</v>
      </c>
      <c r="H48" s="386"/>
    </row>
    <row r="52" spans="1:9" x14ac:dyDescent="0.25">
      <c r="A52" s="8" t="s">
        <v>23</v>
      </c>
      <c r="B52" s="8">
        <v>37</v>
      </c>
      <c r="C52" s="494" t="s">
        <v>186</v>
      </c>
      <c r="D52" s="494"/>
    </row>
    <row r="54" spans="1:9" x14ac:dyDescent="0.25">
      <c r="C54" s="8" t="s">
        <v>176</v>
      </c>
      <c r="D54" s="485" t="s">
        <v>66</v>
      </c>
      <c r="E54" s="485"/>
      <c r="F54" s="485" t="s">
        <v>175</v>
      </c>
      <c r="G54" s="485" t="s">
        <v>178</v>
      </c>
      <c r="H54" s="485" t="s">
        <v>181</v>
      </c>
      <c r="I54" s="485" t="s">
        <v>184</v>
      </c>
    </row>
    <row r="55" spans="1:9" x14ac:dyDescent="0.25">
      <c r="D55" s="421"/>
      <c r="E55" s="421"/>
      <c r="F55" s="485"/>
      <c r="G55" s="485"/>
      <c r="H55" s="485"/>
      <c r="I55" s="485"/>
    </row>
    <row r="56" spans="1:9" x14ac:dyDescent="0.25">
      <c r="D56" s="314" t="s">
        <v>11</v>
      </c>
      <c r="E56" s="315">
        <v>0</v>
      </c>
      <c r="F56" s="147">
        <f>F37</f>
        <v>-236998685.82359371</v>
      </c>
      <c r="G56" s="316">
        <f>E48</f>
        <v>0.1900799999999998</v>
      </c>
      <c r="H56" s="317">
        <f>1/((1+G56)^E56)</f>
        <v>1</v>
      </c>
      <c r="I56" s="134">
        <f>F56*H56</f>
        <v>-236998685.82359371</v>
      </c>
    </row>
    <row r="57" spans="1:9" x14ac:dyDescent="0.25">
      <c r="D57" s="318" t="s">
        <v>11</v>
      </c>
      <c r="E57" s="319">
        <v>1</v>
      </c>
      <c r="F57" s="147">
        <f>G37</f>
        <v>45246972.519999981</v>
      </c>
      <c r="G57" s="316">
        <f>G56</f>
        <v>0.1900799999999998</v>
      </c>
      <c r="H57" s="317">
        <f t="shared" ref="H57:H61" si="1">1/((1+G57)^E57)</f>
        <v>0.84027964506587804</v>
      </c>
      <c r="I57" s="134">
        <f t="shared" ref="I57:I61" si="2">F57*H57</f>
        <v>38020110.009411119</v>
      </c>
    </row>
    <row r="58" spans="1:9" x14ac:dyDescent="0.25">
      <c r="D58" s="320" t="s">
        <v>11</v>
      </c>
      <c r="E58" s="321">
        <v>2</v>
      </c>
      <c r="F58" s="147">
        <f>H37</f>
        <v>177712425.42122659</v>
      </c>
      <c r="G58" s="316">
        <f>G57</f>
        <v>0.1900799999999998</v>
      </c>
      <c r="H58" s="317">
        <f t="shared" si="1"/>
        <v>0.70606988191203801</v>
      </c>
      <c r="I58" s="134">
        <f t="shared" si="2"/>
        <v>125477391.23146732</v>
      </c>
    </row>
    <row r="59" spans="1:9" x14ac:dyDescent="0.25">
      <c r="D59" s="314" t="s">
        <v>11</v>
      </c>
      <c r="E59" s="315">
        <v>3</v>
      </c>
      <c r="F59" s="147">
        <f>I37</f>
        <v>177808746.32484978</v>
      </c>
      <c r="G59" s="316">
        <f>G58</f>
        <v>0.1900799999999998</v>
      </c>
      <c r="H59" s="317">
        <f t="shared" si="1"/>
        <v>0.59329614976475376</v>
      </c>
      <c r="I59" s="134">
        <f t="shared" si="2"/>
        <v>105493244.58903119</v>
      </c>
    </row>
    <row r="60" spans="1:9" x14ac:dyDescent="0.25">
      <c r="D60" s="320" t="s">
        <v>11</v>
      </c>
      <c r="E60" s="321">
        <v>4</v>
      </c>
      <c r="F60" s="147">
        <f>J37</f>
        <v>211979751.34912717</v>
      </c>
      <c r="G60" s="316">
        <f>G59</f>
        <v>0.1900799999999998</v>
      </c>
      <c r="H60" s="317">
        <f t="shared" si="1"/>
        <v>0.4985346781432794</v>
      </c>
      <c r="I60" s="134">
        <f t="shared" si="2"/>
        <v>105679257.11172952</v>
      </c>
    </row>
    <row r="61" spans="1:9" x14ac:dyDescent="0.25">
      <c r="D61" s="314" t="s">
        <v>11</v>
      </c>
      <c r="E61" s="315">
        <v>5</v>
      </c>
      <c r="F61" s="147">
        <f>K37</f>
        <v>257084275.32835662</v>
      </c>
      <c r="G61" s="316">
        <f>G60</f>
        <v>0.1900799999999998</v>
      </c>
      <c r="H61" s="317">
        <f t="shared" si="1"/>
        <v>0.41890854240326658</v>
      </c>
      <c r="I61" s="134">
        <f t="shared" si="2"/>
        <v>107694799.05260195</v>
      </c>
    </row>
    <row r="62" spans="1:9" x14ac:dyDescent="0.25">
      <c r="D62" s="488" t="s">
        <v>302</v>
      </c>
      <c r="E62" s="488"/>
      <c r="F62" s="439"/>
      <c r="G62" s="439"/>
      <c r="H62" s="439"/>
      <c r="I62" s="289">
        <f>SUM(I56:I61)</f>
        <v>245366116.17064738</v>
      </c>
    </row>
    <row r="65" spans="1:12" x14ac:dyDescent="0.25">
      <c r="C65" s="8" t="s">
        <v>177</v>
      </c>
    </row>
    <row r="66" spans="1:12" x14ac:dyDescent="0.25">
      <c r="D66" s="478" t="s">
        <v>174</v>
      </c>
      <c r="E66" s="478"/>
      <c r="F66" s="134">
        <f t="shared" ref="F66:F71" si="3">F56</f>
        <v>-236998685.82359371</v>
      </c>
    </row>
    <row r="67" spans="1:12" x14ac:dyDescent="0.25">
      <c r="D67" s="478" t="s">
        <v>12</v>
      </c>
      <c r="E67" s="478"/>
      <c r="F67" s="134">
        <f t="shared" si="3"/>
        <v>45246972.519999981</v>
      </c>
      <c r="K67" s="8"/>
      <c r="L67" s="8"/>
    </row>
    <row r="68" spans="1:12" x14ac:dyDescent="0.25">
      <c r="D68" s="478" t="s">
        <v>13</v>
      </c>
      <c r="E68" s="478"/>
      <c r="F68" s="134">
        <f t="shared" si="3"/>
        <v>177712425.42122659</v>
      </c>
      <c r="K68" s="8"/>
      <c r="L68" s="8"/>
    </row>
    <row r="69" spans="1:12" x14ac:dyDescent="0.25">
      <c r="D69" s="478" t="s">
        <v>8</v>
      </c>
      <c r="E69" s="478"/>
      <c r="F69" s="134">
        <f t="shared" si="3"/>
        <v>177808746.32484978</v>
      </c>
    </row>
    <row r="70" spans="1:12" x14ac:dyDescent="0.25">
      <c r="D70" s="478" t="s">
        <v>14</v>
      </c>
      <c r="E70" s="478"/>
      <c r="F70" s="134">
        <f t="shared" si="3"/>
        <v>211979751.34912717</v>
      </c>
    </row>
    <row r="71" spans="1:12" x14ac:dyDescent="0.25">
      <c r="D71" s="478" t="s">
        <v>15</v>
      </c>
      <c r="E71" s="478"/>
      <c r="F71" s="134">
        <f t="shared" si="3"/>
        <v>257084275.32835662</v>
      </c>
    </row>
    <row r="72" spans="1:12" x14ac:dyDescent="0.25">
      <c r="D72" s="486"/>
      <c r="E72" s="487"/>
      <c r="F72" s="26"/>
    </row>
    <row r="73" spans="1:12" x14ac:dyDescent="0.25">
      <c r="D73" s="439" t="s">
        <v>179</v>
      </c>
      <c r="E73" s="439"/>
      <c r="F73" s="322">
        <f>E48</f>
        <v>0.1900799999999998</v>
      </c>
    </row>
    <row r="74" spans="1:12" x14ac:dyDescent="0.25">
      <c r="D74" s="486"/>
      <c r="E74" s="487"/>
      <c r="F74" s="26"/>
    </row>
    <row r="75" spans="1:12" x14ac:dyDescent="0.25">
      <c r="D75" s="439" t="s">
        <v>180</v>
      </c>
      <c r="E75" s="439"/>
      <c r="F75" s="289">
        <f>NPV(F73,F67:F71)+F66</f>
        <v>245366116.17064735</v>
      </c>
    </row>
    <row r="79" spans="1:12" x14ac:dyDescent="0.25">
      <c r="A79" s="8" t="s">
        <v>23</v>
      </c>
      <c r="B79" s="8">
        <v>38</v>
      </c>
      <c r="C79" s="8" t="s">
        <v>185</v>
      </c>
    </row>
    <row r="80" spans="1:12" x14ac:dyDescent="0.25">
      <c r="A80" s="8"/>
      <c r="B80" s="8"/>
      <c r="C80" s="8"/>
    </row>
    <row r="81" spans="1:9" x14ac:dyDescent="0.25">
      <c r="D81" s="478" t="s">
        <v>174</v>
      </c>
      <c r="E81" s="478"/>
      <c r="F81" s="134">
        <f t="shared" ref="F81:F86" si="4">F66</f>
        <v>-236998685.82359371</v>
      </c>
    </row>
    <row r="82" spans="1:9" x14ac:dyDescent="0.25">
      <c r="D82" s="478" t="s">
        <v>12</v>
      </c>
      <c r="E82" s="478"/>
      <c r="F82" s="134">
        <f t="shared" si="4"/>
        <v>45246972.519999981</v>
      </c>
      <c r="G82" s="5" t="s">
        <v>273</v>
      </c>
    </row>
    <row r="83" spans="1:9" x14ac:dyDescent="0.25">
      <c r="D83" s="478" t="s">
        <v>13</v>
      </c>
      <c r="E83" s="478"/>
      <c r="F83" s="134">
        <f t="shared" si="4"/>
        <v>177712425.42122659</v>
      </c>
    </row>
    <row r="84" spans="1:9" x14ac:dyDescent="0.25">
      <c r="D84" s="478" t="s">
        <v>8</v>
      </c>
      <c r="E84" s="478"/>
      <c r="F84" s="134">
        <f t="shared" si="4"/>
        <v>177808746.32484978</v>
      </c>
    </row>
    <row r="85" spans="1:9" x14ac:dyDescent="0.25">
      <c r="D85" s="478" t="s">
        <v>14</v>
      </c>
      <c r="E85" s="478"/>
      <c r="F85" s="134">
        <f t="shared" si="4"/>
        <v>211979751.34912717</v>
      </c>
      <c r="H85" s="8"/>
      <c r="I85" s="8"/>
    </row>
    <row r="86" spans="1:9" x14ac:dyDescent="0.25">
      <c r="D86" s="478" t="s">
        <v>15</v>
      </c>
      <c r="E86" s="478"/>
      <c r="F86" s="134">
        <f t="shared" si="4"/>
        <v>257084275.32835662</v>
      </c>
      <c r="H86" s="8"/>
      <c r="I86" s="8"/>
    </row>
    <row r="87" spans="1:9" hidden="1" x14ac:dyDescent="0.25">
      <c r="D87" s="486"/>
      <c r="E87" s="487"/>
      <c r="F87" s="26"/>
    </row>
    <row r="88" spans="1:9" x14ac:dyDescent="0.25">
      <c r="D88" s="439" t="s">
        <v>182</v>
      </c>
      <c r="E88" s="439"/>
      <c r="F88" s="322">
        <f>IRR(F81:F86)</f>
        <v>0.50123351680040407</v>
      </c>
      <c r="G88" s="8" t="s">
        <v>183</v>
      </c>
    </row>
    <row r="92" spans="1:9" x14ac:dyDescent="0.25">
      <c r="F92" s="323"/>
    </row>
    <row r="95" spans="1:9" ht="13.8" x14ac:dyDescent="0.25">
      <c r="H95" s="324"/>
    </row>
    <row r="96" spans="1:9" x14ac:dyDescent="0.25">
      <c r="A96" s="8" t="s">
        <v>36</v>
      </c>
      <c r="B96" s="8">
        <v>39</v>
      </c>
      <c r="C96" s="325" t="s">
        <v>309</v>
      </c>
    </row>
    <row r="97" spans="1:12" ht="12.75" customHeight="1" x14ac:dyDescent="0.25">
      <c r="J97" s="484"/>
      <c r="K97" s="484"/>
      <c r="L97" s="484"/>
    </row>
    <row r="98" spans="1:12" ht="13.8" x14ac:dyDescent="0.25">
      <c r="C98" s="326" t="s">
        <v>304</v>
      </c>
      <c r="D98" s="327" t="s">
        <v>305</v>
      </c>
      <c r="E98" s="328" t="s">
        <v>310</v>
      </c>
      <c r="F98" s="327" t="s">
        <v>306</v>
      </c>
      <c r="G98" s="329" t="s">
        <v>307</v>
      </c>
      <c r="H98" s="327" t="s">
        <v>58</v>
      </c>
      <c r="J98" s="484"/>
      <c r="K98" s="484"/>
      <c r="L98" s="484"/>
    </row>
    <row r="99" spans="1:12" ht="12.75" customHeight="1" x14ac:dyDescent="0.25">
      <c r="C99" s="330" t="s">
        <v>174</v>
      </c>
      <c r="D99" s="331">
        <f>F81</f>
        <v>-236998685.82359371</v>
      </c>
      <c r="E99" s="332"/>
      <c r="F99" s="331">
        <f>F81</f>
        <v>-236998685.82359371</v>
      </c>
      <c r="G99" s="333">
        <v>1</v>
      </c>
      <c r="H99" s="334">
        <f>F100/(-E101)</f>
        <v>1.0790000353047358</v>
      </c>
      <c r="J99" s="484"/>
      <c r="K99" s="484"/>
      <c r="L99" s="484"/>
    </row>
    <row r="100" spans="1:12" ht="13.8" x14ac:dyDescent="0.25">
      <c r="C100" s="330" t="s">
        <v>12</v>
      </c>
      <c r="D100" s="331"/>
      <c r="E100" s="335">
        <f>F82</f>
        <v>45246972.519999981</v>
      </c>
      <c r="F100" s="331">
        <f>F99+E100</f>
        <v>-191751713.30359372</v>
      </c>
      <c r="G100" s="336">
        <f>G99</f>
        <v>1</v>
      </c>
      <c r="H100" s="337">
        <f>H99*12</f>
        <v>12.948000423656829</v>
      </c>
      <c r="J100" s="484"/>
      <c r="K100" s="484"/>
      <c r="L100" s="484"/>
    </row>
    <row r="101" spans="1:12" ht="13.8" x14ac:dyDescent="0.25">
      <c r="C101" s="330" t="s">
        <v>13</v>
      </c>
      <c r="D101" s="331"/>
      <c r="E101" s="335">
        <f>F83</f>
        <v>177712425.42122659</v>
      </c>
      <c r="F101" s="331">
        <f>E101+F100</f>
        <v>-14039287.882367134</v>
      </c>
    </row>
    <row r="102" spans="1:12" ht="13.8" x14ac:dyDescent="0.25">
      <c r="C102" s="330" t="s">
        <v>308</v>
      </c>
      <c r="D102" s="331"/>
      <c r="E102" s="335">
        <f>F84</f>
        <v>177808746.32484978</v>
      </c>
      <c r="F102" s="331">
        <f>E102+F101</f>
        <v>163769458.44248265</v>
      </c>
      <c r="G102" s="338"/>
      <c r="J102" s="339"/>
    </row>
    <row r="103" spans="1:12" ht="13.8" x14ac:dyDescent="0.25">
      <c r="C103" s="330" t="s">
        <v>14</v>
      </c>
      <c r="D103" s="331"/>
      <c r="E103" s="335">
        <f>F85</f>
        <v>211979751.34912717</v>
      </c>
      <c r="F103" s="331">
        <f>E103+F102</f>
        <v>375749209.79160982</v>
      </c>
    </row>
    <row r="104" spans="1:12" ht="13.8" x14ac:dyDescent="0.25">
      <c r="C104" s="330" t="s">
        <v>15</v>
      </c>
      <c r="D104" s="331"/>
      <c r="E104" s="335">
        <f>F86</f>
        <v>257084275.32835662</v>
      </c>
      <c r="F104" s="331">
        <f>E104+F103</f>
        <v>632833485.11996651</v>
      </c>
      <c r="H104" s="338"/>
    </row>
    <row r="106" spans="1:12" x14ac:dyDescent="0.25">
      <c r="F106" s="66"/>
      <c r="G106" s="312" t="s">
        <v>307</v>
      </c>
      <c r="H106" s="312" t="s">
        <v>58</v>
      </c>
      <c r="I106" s="68" t="s">
        <v>375</v>
      </c>
    </row>
    <row r="107" spans="1:12" x14ac:dyDescent="0.25">
      <c r="C107" s="340"/>
      <c r="F107" s="136" t="s">
        <v>311</v>
      </c>
      <c r="G107" s="341">
        <f>G100</f>
        <v>1</v>
      </c>
      <c r="H107" s="341">
        <f>ROUNDDOWN(H100,0)</f>
        <v>12</v>
      </c>
      <c r="I107" s="342">
        <f>ROUNDDOWN((H100-H107)*30,0)</f>
        <v>28</v>
      </c>
    </row>
    <row r="112" spans="1:12" x14ac:dyDescent="0.25">
      <c r="A112" s="8" t="s">
        <v>36</v>
      </c>
      <c r="B112" s="8">
        <v>40</v>
      </c>
      <c r="C112" s="8" t="s">
        <v>319</v>
      </c>
    </row>
    <row r="114" spans="3:11" x14ac:dyDescent="0.25">
      <c r="C114" s="349" t="s">
        <v>312</v>
      </c>
      <c r="D114" s="350" t="s">
        <v>12</v>
      </c>
      <c r="E114" s="351" t="s">
        <v>13</v>
      </c>
      <c r="F114" s="350" t="s">
        <v>308</v>
      </c>
      <c r="G114" s="350" t="s">
        <v>14</v>
      </c>
      <c r="H114" s="350" t="s">
        <v>15</v>
      </c>
    </row>
    <row r="115" spans="3:11" x14ac:dyDescent="0.25">
      <c r="C115" s="26" t="s">
        <v>190</v>
      </c>
      <c r="D115" s="331">
        <f>'COSTOS RESUMEN'!F20</f>
        <v>347844691.27999997</v>
      </c>
      <c r="E115" s="332">
        <f>'COSTOS RESUMEN'!$H$37*(1+3%)*PROYECCIONES!G10</f>
        <v>367899202.01840001</v>
      </c>
      <c r="F115" s="332">
        <f>'COSTOS RESUMEN'!$H$37*(1+3%)*PROYECCIONES!H10</f>
        <v>393652146.159688</v>
      </c>
      <c r="G115" s="332">
        <f>'COSTOS RESUMEN'!$H$37*(1+3%)*PROYECCIONES!I10</f>
        <v>421207796.39086616</v>
      </c>
      <c r="H115" s="332">
        <f>'COSTOS RESUMEN'!$H$37*(1+3%)*PROYECCIONES!J10</f>
        <v>450692342.13822687</v>
      </c>
    </row>
    <row r="116" spans="3:11" x14ac:dyDescent="0.25">
      <c r="C116" s="26" t="s">
        <v>316</v>
      </c>
      <c r="D116" s="331">
        <f>+PROYECCIONES!D21</f>
        <v>6800</v>
      </c>
      <c r="E116" s="331">
        <f>+PROYECCIONES!F21</f>
        <v>6400</v>
      </c>
      <c r="F116" s="331">
        <f>+PROYECCIONES!G21</f>
        <v>6650</v>
      </c>
      <c r="G116" s="331">
        <f>+PROYECCIONES!H21</f>
        <v>6900</v>
      </c>
      <c r="H116" s="331">
        <f>+PROYECCIONES!I21</f>
        <v>7200</v>
      </c>
    </row>
    <row r="117" spans="3:11" x14ac:dyDescent="0.25">
      <c r="C117" s="26" t="s">
        <v>317</v>
      </c>
      <c r="D117" s="331">
        <f>'COSTOS RESUMEN'!G38</f>
        <v>791.56577927112949</v>
      </c>
      <c r="E117" s="331">
        <f>'COSTOS RESUMEN'!H38</f>
        <v>764.71232876712327</v>
      </c>
      <c r="F117" s="331">
        <f>+E117*(1+3%)</f>
        <v>787.653698630137</v>
      </c>
      <c r="G117" s="331">
        <f>+F117*(1+3%)</f>
        <v>811.2833095890411</v>
      </c>
      <c r="H117" s="331">
        <f>+G117*(1+3%)</f>
        <v>835.62180887671229</v>
      </c>
    </row>
    <row r="118" spans="3:11" ht="12.75" customHeight="1" x14ac:dyDescent="0.25">
      <c r="C118" s="350" t="s">
        <v>318</v>
      </c>
      <c r="D118" s="352">
        <f>D115/(D116-D117)</f>
        <v>57892.735195460569</v>
      </c>
      <c r="E118" s="352">
        <f>E115/(E116-E117)</f>
        <v>65284.901762239897</v>
      </c>
      <c r="F118" s="352">
        <f>F115/(F116-F117)</f>
        <v>67149.248086504667</v>
      </c>
      <c r="G118" s="352">
        <f>G115/(G116-G117)</f>
        <v>69178.419330007731</v>
      </c>
      <c r="H118" s="352">
        <f>H115/(H116-H117)</f>
        <v>70814.827246883244</v>
      </c>
    </row>
    <row r="119" spans="3:11" x14ac:dyDescent="0.25">
      <c r="E119" s="343"/>
      <c r="F119" s="343"/>
      <c r="G119" s="343"/>
      <c r="H119" s="343"/>
    </row>
    <row r="120" spans="3:11" x14ac:dyDescent="0.25">
      <c r="E120" s="343"/>
      <c r="F120" s="343"/>
      <c r="G120" s="343"/>
      <c r="H120" s="343"/>
    </row>
    <row r="121" spans="3:11" x14ac:dyDescent="0.25">
      <c r="E121" s="343"/>
      <c r="F121" s="343"/>
      <c r="G121" s="343"/>
      <c r="H121" s="343"/>
    </row>
    <row r="122" spans="3:11" x14ac:dyDescent="0.25">
      <c r="E122" s="343"/>
      <c r="F122" s="343"/>
      <c r="G122" s="343"/>
      <c r="H122" s="343"/>
    </row>
    <row r="123" spans="3:11" x14ac:dyDescent="0.25">
      <c r="E123" s="343"/>
      <c r="F123" s="343"/>
      <c r="G123" s="343"/>
      <c r="H123" s="343"/>
    </row>
    <row r="125" spans="3:11" x14ac:dyDescent="0.25">
      <c r="E125" s="344"/>
      <c r="F125" s="344"/>
      <c r="G125" s="344"/>
      <c r="H125" s="344"/>
      <c r="I125" s="344"/>
      <c r="J125" s="344"/>
      <c r="K125" s="344"/>
    </row>
    <row r="126" spans="3:11" x14ac:dyDescent="0.25">
      <c r="D126" s="377"/>
      <c r="E126" s="344"/>
      <c r="F126" s="344"/>
      <c r="G126" s="344"/>
      <c r="H126" s="344"/>
      <c r="I126" s="344"/>
      <c r="J126" s="344"/>
      <c r="K126" s="344"/>
    </row>
    <row r="127" spans="3:11" x14ac:dyDescent="0.25">
      <c r="D127" s="378"/>
      <c r="E127" s="344"/>
      <c r="F127" s="344"/>
      <c r="G127" s="344"/>
      <c r="H127" s="344"/>
      <c r="I127" s="344"/>
      <c r="J127" s="344"/>
      <c r="K127" s="344"/>
    </row>
    <row r="128" spans="3:11" x14ac:dyDescent="0.25">
      <c r="E128" s="344"/>
      <c r="F128" s="344"/>
      <c r="G128" s="344"/>
      <c r="H128" s="344"/>
      <c r="I128" s="344"/>
      <c r="J128" s="344"/>
      <c r="K128" s="344"/>
    </row>
    <row r="129" spans="3:11" x14ac:dyDescent="0.25">
      <c r="E129" s="344"/>
      <c r="F129" s="344"/>
      <c r="G129" s="344"/>
      <c r="H129" s="344"/>
      <c r="I129" s="344"/>
      <c r="J129" s="344"/>
      <c r="K129" s="344"/>
    </row>
    <row r="130" spans="3:11" x14ac:dyDescent="0.25">
      <c r="E130" s="344"/>
      <c r="F130" s="344"/>
      <c r="G130" s="344"/>
      <c r="H130" s="344"/>
      <c r="I130" s="344"/>
      <c r="J130" s="344"/>
      <c r="K130" s="344"/>
    </row>
    <row r="131" spans="3:11" x14ac:dyDescent="0.25">
      <c r="E131" s="344"/>
      <c r="F131" s="344"/>
      <c r="G131" s="344"/>
      <c r="H131" s="344"/>
      <c r="I131" s="344"/>
      <c r="J131" s="344"/>
      <c r="K131" s="344"/>
    </row>
    <row r="132" spans="3:11" x14ac:dyDescent="0.25">
      <c r="C132" s="483"/>
      <c r="D132" s="110"/>
      <c r="E132" s="344"/>
      <c r="F132" s="354"/>
      <c r="G132" s="344"/>
      <c r="H132" s="344"/>
      <c r="I132" s="344"/>
      <c r="J132" s="344"/>
      <c r="K132" s="344"/>
    </row>
    <row r="133" spans="3:11" x14ac:dyDescent="0.25">
      <c r="C133" s="483"/>
      <c r="E133" s="344"/>
      <c r="F133" s="344"/>
      <c r="G133" s="344"/>
      <c r="H133" s="344"/>
      <c r="I133" s="344"/>
      <c r="J133" s="344"/>
      <c r="K133" s="344"/>
    </row>
    <row r="134" spans="3:11" x14ac:dyDescent="0.25">
      <c r="C134" s="483"/>
      <c r="D134" s="379"/>
    </row>
  </sheetData>
  <mergeCells count="33">
    <mergeCell ref="D66:E66"/>
    <mergeCell ref="D75:E75"/>
    <mergeCell ref="D67:E67"/>
    <mergeCell ref="D68:E68"/>
    <mergeCell ref="D69:E69"/>
    <mergeCell ref="D70:E70"/>
    <mergeCell ref="D72:E72"/>
    <mergeCell ref="D74:E74"/>
    <mergeCell ref="H54:H55"/>
    <mergeCell ref="C7:E7"/>
    <mergeCell ref="C8:E8"/>
    <mergeCell ref="C9:E9"/>
    <mergeCell ref="C29:E29"/>
    <mergeCell ref="C35:E35"/>
    <mergeCell ref="C52:D52"/>
    <mergeCell ref="C48:D48"/>
    <mergeCell ref="D54:E55"/>
    <mergeCell ref="C132:C134"/>
    <mergeCell ref="J97:L100"/>
    <mergeCell ref="F54:F55"/>
    <mergeCell ref="G54:G55"/>
    <mergeCell ref="D85:E85"/>
    <mergeCell ref="D86:E86"/>
    <mergeCell ref="D87:E87"/>
    <mergeCell ref="D83:E83"/>
    <mergeCell ref="D84:E84"/>
    <mergeCell ref="D71:E71"/>
    <mergeCell ref="D73:E73"/>
    <mergeCell ref="D88:E88"/>
    <mergeCell ref="I54:I55"/>
    <mergeCell ref="D62:H62"/>
    <mergeCell ref="D81:E81"/>
    <mergeCell ref="D82:E82"/>
  </mergeCells>
  <pageMargins left="0.7" right="0.7" top="0.75" bottom="0.75" header="0.3" footer="0.3"/>
  <pageSetup orientation="portrait" r:id="rId1"/>
  <ignoredErrors>
    <ignoredError sqref="F116:H11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5B45C336F8E549B6B93F74111E0D91" ma:contentTypeVersion="7" ma:contentTypeDescription="Create a new document." ma:contentTypeScope="" ma:versionID="f3cebf5cfa4878a101e0757ab333f3cf">
  <xsd:schema xmlns:xsd="http://www.w3.org/2001/XMLSchema" xmlns:xs="http://www.w3.org/2001/XMLSchema" xmlns:p="http://schemas.microsoft.com/office/2006/metadata/properties" xmlns:ns3="07a81996-9dbc-4e8f-afb7-226fa8836947" xmlns:ns4="761c80b8-5006-4bda-9b88-3803c5d916db" targetNamespace="http://schemas.microsoft.com/office/2006/metadata/properties" ma:root="true" ma:fieldsID="c709fa22bf1038ea743eda8df38464e5" ns3:_="" ns4:_="">
    <xsd:import namespace="07a81996-9dbc-4e8f-afb7-226fa8836947"/>
    <xsd:import namespace="761c80b8-5006-4bda-9b88-3803c5d916d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81996-9dbc-4e8f-afb7-226fa88369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c80b8-5006-4bda-9b88-3803c5d916d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445E5C-04D4-4059-8EEC-E7981E6AAD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a81996-9dbc-4e8f-afb7-226fa8836947"/>
    <ds:schemaRef ds:uri="761c80b8-5006-4bda-9b88-3803c5d916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87D99B-0F85-4F65-99C0-D0246FFCB3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DAB674-9AE2-4604-9422-76FC8EAAE247}">
  <ds:schemaRefs>
    <ds:schemaRef ds:uri="07a81996-9dbc-4e8f-afb7-226fa8836947"/>
    <ds:schemaRef ds:uri="761c80b8-5006-4bda-9b88-3803c5d916db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INVERSIONES </vt:lpstr>
      <vt:lpstr>COSTOS Y GASTOS</vt:lpstr>
      <vt:lpstr>Proyecciones 2 prim años</vt:lpstr>
      <vt:lpstr>CRÉDITO</vt:lpstr>
      <vt:lpstr>COSTOS RESUMEN</vt:lpstr>
      <vt:lpstr>PROYECCIONES</vt:lpstr>
      <vt:lpstr>EVALUACIÓN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SUSANA GUZMAN</cp:lastModifiedBy>
  <cp:lastPrinted>2025-08-09T02:59:03Z</cp:lastPrinted>
  <dcterms:created xsi:type="dcterms:W3CDTF">2008-08-27T13:35:26Z</dcterms:created>
  <dcterms:modified xsi:type="dcterms:W3CDTF">2025-08-10T15:42:22Z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0x0101008D5B45C336F8E549B6B93F74111E0D91</vt:lpwstr>
  </property>
</Properties>
</file>